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В.С. Бризицкий\!2018 год\"/>
    </mc:Choice>
  </mc:AlternateContent>
  <bookViews>
    <workbookView xWindow="0" yWindow="0" windowWidth="11040" windowHeight="8760"/>
  </bookViews>
  <sheets>
    <sheet name="План на 2018 год " sheetId="6" r:id="rId1"/>
  </sheets>
  <definedNames>
    <definedName name="_ftn1" localSheetId="0">'План на 2018 год '!$A$252</definedName>
    <definedName name="_ftnref1" localSheetId="0">'План на 2018 год '!#REF!</definedName>
    <definedName name="_GoBack" localSheetId="0">'План на 2018 год '!$A$110</definedName>
    <definedName name="_xlnm._FilterDatabase" localSheetId="0" hidden="1">'План на 2018 год '!$A$20:$N$72</definedName>
  </definedNames>
  <calcPr calcId="152511"/>
</workbook>
</file>

<file path=xl/calcChain.xml><?xml version="1.0" encoding="utf-8"?>
<calcChain xmlns="http://schemas.openxmlformats.org/spreadsheetml/2006/main">
  <c r="I90" i="6" l="1"/>
  <c r="I82" i="6"/>
  <c r="I104" i="6" l="1"/>
  <c r="I94" i="6"/>
  <c r="I66" i="6" l="1"/>
  <c r="I72" i="6" l="1"/>
</calcChain>
</file>

<file path=xl/sharedStrings.xml><?xml version="1.0" encoding="utf-8"?>
<sst xmlns="http://schemas.openxmlformats.org/spreadsheetml/2006/main" count="476" uniqueCount="165">
  <si>
    <t xml:space="preserve">  </t>
  </si>
  <si>
    <t>81.21</t>
  </si>
  <si>
    <t>Наименование заказчика</t>
  </si>
  <si>
    <t>ИНН</t>
  </si>
  <si>
    <t>КПП</t>
  </si>
  <si>
    <t>ОКАТО</t>
  </si>
  <si>
    <t>81.21.</t>
  </si>
  <si>
    <t>Муниципальное казенное учреждение Новосибирского района Новосибирской области «Управляющая компания единого заказчика жилищно-коммунального хозяйства и строительства»</t>
  </si>
  <si>
    <t>КБК</t>
  </si>
  <si>
    <t>ОКВЭД</t>
  </si>
  <si>
    <t>ОКДП</t>
  </si>
  <si>
    <t>Условия контракта</t>
  </si>
  <si>
    <t>Способ размещения заказа</t>
  </si>
  <si>
    <t>Примечания</t>
  </si>
  <si>
    <t>№ заказа (№ лота)</t>
  </si>
  <si>
    <t>Минимально необходимые требования, предъявляемые к предмету контракта</t>
  </si>
  <si>
    <t>График осуществления процедур закупки</t>
  </si>
  <si>
    <t>Открытый аукцион в электронной форме</t>
  </si>
  <si>
    <t>630554, Новосибирская область, Новосибирский район, село Барышево, ул. Пионерская, д. 33</t>
  </si>
  <si>
    <t>Ориентировочная начальная (максимальная) цена контракта, руб.</t>
  </si>
  <si>
    <t>Наименование предмета контракта и учреждения</t>
  </si>
  <si>
    <t xml:space="preserve">Дата размещения заказа </t>
  </si>
  <si>
    <t>Дата начала исполнения контракта</t>
  </si>
  <si>
    <t>Еденица измерения</t>
  </si>
  <si>
    <t>Количество</t>
  </si>
  <si>
    <t>Условия финансового обеспечения исполнения контракта (включая размер аванса)</t>
  </si>
  <si>
    <t>ИТОГО:</t>
  </si>
  <si>
    <t>Индекс, юридический адрес</t>
  </si>
  <si>
    <t>Объект</t>
  </si>
  <si>
    <t>Местный бюджет 2017 г. Капитальный ремонт. Социально-экономический план развития района.</t>
  </si>
  <si>
    <t>Капитальный ремонт здании (усиление стен) Школы № 76 Новосибирского района</t>
  </si>
  <si>
    <t>Директор МКУ «УК ЕЗ ЖКХС»                                                                                                                              В. С. Бризицкий</t>
  </si>
  <si>
    <t>находиться в неудовлетворительном (предаварийном) состоянии</t>
  </si>
  <si>
    <t>СОГЛАСОВАНО:</t>
  </si>
  <si>
    <t>УТВЕРЖДАЮ:</t>
  </si>
  <si>
    <t>" _____ " ________________ 2018 г.</t>
  </si>
  <si>
    <t>"______ " _______________2018 г.</t>
  </si>
  <si>
    <t xml:space="preserve">Перечень объектов ЖКХ и образовательных учреждений Новосибирского района, в которых планируется строительство, реконструкция и капитальный ремонт в 2018 году в Новосибирском районе Новосибирской области </t>
  </si>
  <si>
    <t>Местный бюджет 2018 г. Капитальный ремонт. Социально-экономический план развития района.</t>
  </si>
  <si>
    <t>Капитальный ремонт системы АПС в здании МБОУ Краснообская СОШ №1 Новосибирского района</t>
  </si>
  <si>
    <t>Капитальный ремонт пищеблока с поставкой оборудования в здании МКОУ "Алексеевская основная школа № 4" Новосибирского района</t>
  </si>
  <si>
    <t>Капитальный ремонт сетей электроснабжения в здании МКОУ - Кубовинская ОШ №31 Новосибирского района</t>
  </si>
  <si>
    <t>Капитальный ремонт сетей электроснабжения в здании МКОУ - Плотниковская СОШ № 111 Новосибирского района</t>
  </si>
  <si>
    <t xml:space="preserve">Обследование технического состаяния и разработка ПСД на капитальный ремонт здания МКДОУ - детский сад "Василек" п.Железнодорожный Новосибирского района                                           </t>
  </si>
  <si>
    <t>Капитальный ремонт отмостки и крылец в здании МБОУ Краснообская СОШ №1 Новосибирского района</t>
  </si>
  <si>
    <t>Договор с ЕП</t>
  </si>
  <si>
    <t>Корректировка проектной документации: "Магистральные сети водоснабжения и водоотведения в п. Садовый Станционного сельсовета Новосибирского района"</t>
  </si>
  <si>
    <t>Местный бюджет 2018 г.</t>
  </si>
  <si>
    <t>Строительство магистральных сетей водоснабжения в п. Садовый Станционного сельсовета Новосибирского района</t>
  </si>
  <si>
    <t>Областной бюджет 2018 г. в рамках подпрограммы "Земельные ресурсы и инфраструктура" гос программы Новосибирской обл. "Стимулирование развития жилищного строительства Новосибирской области на 2015-2020 годы"</t>
  </si>
  <si>
    <t>Фонд модернизации</t>
  </si>
  <si>
    <t>Разработка проектно-сметной докуметации на реконструкцию объектов ВиВ в п. Двуречье и с. Барышево Барышевского сельсовета Новосибирского района</t>
  </si>
  <si>
    <t>Строительно-монтажные работы по реконструкции объектов ВиВ в п. Двуречье и с. Барышево Барышевского сельсовета Новосибирского района</t>
  </si>
  <si>
    <t>Областной бюджет 2018 г. Капитальный ремонт. Социально-экономический план развития района.</t>
  </si>
  <si>
    <t xml:space="preserve">Разработка ПСД на капитальный ремонт пищеблока и системы очистки воды в здании МКОУ "Алексеевская основная школа № 4" Новосибирского района                                           </t>
  </si>
  <si>
    <t>444 07 02 4420002259 243 225</t>
  </si>
  <si>
    <t>444 07 02 4400002259 243 226</t>
  </si>
  <si>
    <t>444 05 01 4180070890 414 310</t>
  </si>
  <si>
    <t>Отделочные работы в здании МБОУ-Раздольненская СШ №19</t>
  </si>
  <si>
    <t>81.22</t>
  </si>
  <si>
    <t>Работы по ремонту кровли зд."Новолуговская СШ №57"</t>
  </si>
  <si>
    <t>Выполнение обследования, обмерных работ, разработка ПСД: Кап. Ремонт системы электроосвещения и электрооборудования в МБОУ "Кубовинская ОШ №31"</t>
  </si>
  <si>
    <t>Комплекс работ по ремонту помещений СОШ №14 с.Верх-Тула</t>
  </si>
  <si>
    <t>Разработка ПСД на кап.ремонт приточной вентиляции зд.МАОУ-лицей №13</t>
  </si>
  <si>
    <t>Вып-ие геодезич.работ для кап.ремонта кабельн.трассы МБОУ "Новолуг.СШ№57"</t>
  </si>
  <si>
    <t>Электротехнические работы, работы по отоплению, вентиляции в МКОУ Кубовинская ООШ №31</t>
  </si>
  <si>
    <t>444 07 01 4400002259 243 226</t>
  </si>
  <si>
    <t>444 07 01 4410003500 243 225</t>
  </si>
  <si>
    <t>Кап. Ремонт: монтаж и сборка мебели МКДОУ-дс Земляничка с. Березовка</t>
  </si>
  <si>
    <t>Кап. Ремонт: монтаж и сборка мебели МКДОУ-МКДОУ-дс Росинка Барышево</t>
  </si>
  <si>
    <t xml:space="preserve">Обследование и разработка ПСД  к/р сист.АУПС МБОУ Краснообская СОШ №1 Новосибирского района                                           </t>
  </si>
  <si>
    <t>444 07 03 4430003900 243 225</t>
  </si>
  <si>
    <t xml:space="preserve"> Комплекс работ по ремонту санузлов в МАУ "КЦ" Сибирь"</t>
  </si>
  <si>
    <t>Работы по утеплению выхода на кровлю в здании МКУ ДО ДДТ "Мастер" р.п. Краснообск</t>
  </si>
  <si>
    <t>Выполнение инж.-геол.изысканий для проведения обслед. и оценки тех.сост.строит.констр. зд. ДЮСШ "Рекорд", с.Барышево</t>
  </si>
  <si>
    <t>444 07 02 4400002259 244 340</t>
  </si>
  <si>
    <t>Поставка жалюзи в МБОУ -Верх-Тулинская СОШ №14  с. Верх-Тула</t>
  </si>
  <si>
    <t>444 07 02 4400002259 244 310</t>
  </si>
  <si>
    <t>ДОПОЛНИТЕЛНЫЕ РАБОТЫ Кап.ремонт крыши спортзала мичуринска СОШ №123</t>
  </si>
  <si>
    <t>Капитальный ремонт пищеблока (устройство проемов, электромонтажные работы) в МБОУ-Барышевская СОШ№9</t>
  </si>
  <si>
    <t>Капитальный ремонт пищеблока (водоснабжение, канализация, отопление, вентиляция) в МБОУ-Барышевская СОШ№9</t>
  </si>
  <si>
    <t>Капитальный ремонт пищеблока (стены, потолок,полы) в МБОУ-Барышевская СОШ№9</t>
  </si>
  <si>
    <t xml:space="preserve">Областной  бюджет 2018 г. Капитальный ремонт. </t>
  </si>
  <si>
    <t>Из области средств пока не выделили Школа закрыта (аварийное состояние)</t>
  </si>
  <si>
    <t>444 07 02 4400002259 243 225</t>
  </si>
  <si>
    <t>444 07 03 4400002259 243 226</t>
  </si>
  <si>
    <t>Поставка комплектующих с. Кубовая МКОУ - Кубовинская ОШ №31</t>
  </si>
  <si>
    <t>444 08 01 4450002700 243 225</t>
  </si>
  <si>
    <t>444 07 03 4430003900 243 226</t>
  </si>
  <si>
    <r>
      <t xml:space="preserve">________________________   </t>
    </r>
    <r>
      <rPr>
        <sz val="12"/>
        <rFont val="Arial"/>
        <family val="2"/>
        <charset val="204"/>
      </rPr>
      <t>И.В. Бажина</t>
    </r>
  </si>
  <si>
    <r>
      <t xml:space="preserve">________________________   </t>
    </r>
    <r>
      <rPr>
        <sz val="12"/>
        <rFont val="Arial"/>
        <family val="2"/>
        <charset val="204"/>
      </rPr>
      <t>Т.А. Фролова</t>
    </r>
  </si>
  <si>
    <t xml:space="preserve">Обследование и разработка ПСД фасада здания МБОУ - СШ №18 ст.Мочище               Новосибирского района                                           </t>
  </si>
  <si>
    <t>Областной бюджет 2018 г. Капитальный ремонт. Развитие образования, создание условий для социализации детей и учащейся молодежи в Новосибирской области.</t>
  </si>
  <si>
    <t>Автомобильные дороги</t>
  </si>
  <si>
    <t>Ремонт автомобильной дороги "Каменка-Советский-Витаминка" (1 пусковой комплекс) участок ПК 1+500 - ПК 4+250</t>
  </si>
  <si>
    <t>Областной бюджет 2018 г.  в рамках программы "Развитие автомобильных дорог регионального, межмуниципального и местного значения в Новосибирской области в 2015-2022 годах"</t>
  </si>
  <si>
    <t>Обустройство пешеходных переходов вблизи образовательных учреждений, Барышевский сельсовет (2 пешеходных перехода)</t>
  </si>
  <si>
    <t>Обустройство пешеходных переходов вблизи образовательных учреждений, Березовский сельсовет (3 пешеходных перехода)</t>
  </si>
  <si>
    <t>Обустройство пешеходных переходов вблизи образовательных учреждений, Боровской сельсовет (3 пешеходных перехода)</t>
  </si>
  <si>
    <t>Обустройство пешеходных переходов вблизи образовательных учреждений, Верх-Тулинский сельсовет (2 пешеходных перехода)</t>
  </si>
  <si>
    <t>Обустройство пешеходных переходов вблизи образовательных учреждений, Каменский сельсовет (1 пешеходный переход)</t>
  </si>
  <si>
    <t>Обустройство пешеходных переходов вблизи образовательных учреждений, Криводановский сельсовет (3 пешеходных перехода)</t>
  </si>
  <si>
    <t>Обустройство пешеходных переходов вблизи образовательных учреждений, Кубовинский сельсовет (6 пешеходных переходов)</t>
  </si>
  <si>
    <t>Обустройство пешеходных переходов вблизи образовательных учреждений, Кудряшовский сельсовет (2 пешеходных перехода)</t>
  </si>
  <si>
    <t>Обустройство пешеходных переходов вблизи образовательных учреждений, Мичуринский сельсовет (2 пешеходных перехода)</t>
  </si>
  <si>
    <t>Обустройство пешеходных переходов вблизи образовательных учреждений, Морской сельсовет (2 пешеходных перехода)</t>
  </si>
  <si>
    <t>Обустройство пешеходных переходов вблизи образовательных учреждений, Мочищенский сельсовет (1 пешеходный переход)</t>
  </si>
  <si>
    <t>Обустройство пешеходных переходов вблизи образовательных учреждений, Новолуговской сельсовет (2 пешеходных перехода)</t>
  </si>
  <si>
    <t>Обустройство пешеходных переходов вблизи образовательных учреждений, Плотниковский сельсовет (2 пешеходных перехода)</t>
  </si>
  <si>
    <t>Обустройство пешеходных переходов вблизи образовательных учреждений, Раздольненский сельсовет (2 пешеходных перехода)</t>
  </si>
  <si>
    <t>Обустройство пешеходных переходов вблизи образовательных учреждений, Толмачевский сельсовет (4 пешеходных перехода)</t>
  </si>
  <si>
    <t>Обустройство пешеходных переходов вблизи образовательных учреждений, Ярковский сельсовет (2 пешеходных перехода)</t>
  </si>
  <si>
    <t>Блогоустройство</t>
  </si>
  <si>
    <t>Благоустройство территории, Барышевский сельсовет</t>
  </si>
  <si>
    <t>Областной бюджет 2018 г.  в рамках подпрограммы "Благоустройство территории населенных пунктов" гос программы Новосибирской области "Жилищно-коммунальное хозяйство Новосибирской области в 2015-2022 годах"</t>
  </si>
  <si>
    <t>Благоустройство территории, Березовский сельсовет</t>
  </si>
  <si>
    <t>Благоустройство территории, Верх-Тулинский сельсовет</t>
  </si>
  <si>
    <t>Благоустройство территории, Станционный сельсовет</t>
  </si>
  <si>
    <t>Благоустройство территории, Мочищенский сельсовет</t>
  </si>
  <si>
    <t>Благоустройство территории, р.п.Краснообск</t>
  </si>
  <si>
    <t>Благоустройство территории, Кубовинский сельсовет</t>
  </si>
  <si>
    <t>Обустройство пешеходных переходов вблизи образовательных учреждений, Станционный сельсовет (3 пешеходных перехода)</t>
  </si>
  <si>
    <t>Обустройство пешеходных переходов вблизи образовательных учреждений, р.п. Краснообск (4 пешеходных перехода)</t>
  </si>
  <si>
    <t>Капитальный ремонт спортивного зала здания МКОУ "Ленинская средняя школа №6"</t>
  </si>
  <si>
    <r>
      <rPr>
        <sz val="10"/>
        <color rgb="FFFF0000"/>
        <rFont val="Times New Roman"/>
        <family val="1"/>
        <charset val="204"/>
      </rPr>
      <t xml:space="preserve">Уточнить источник финансирования. </t>
    </r>
    <r>
      <rPr>
        <sz val="10"/>
        <color theme="1"/>
        <rFont val="Times New Roman"/>
        <family val="1"/>
        <charset val="204"/>
      </rPr>
      <t>Капитальный ремонт. Социально-экономический план развития района.</t>
    </r>
  </si>
  <si>
    <t>Техническое обследование строительных конструкций для капитального ремонта здания МБОУ – СШ № 18 ст.Мочище</t>
  </si>
  <si>
    <t>Разработка ПСД на усиление строительных конструкций здания МБОУ - СШ № 18 ст.Мочище</t>
  </si>
  <si>
    <t>Капитальный ремонт крыши здания МКОУ "Мичуринская СОШ № 123"</t>
  </si>
  <si>
    <t>Реконструкция крыши здания МБОУ -Верх-Тулинская СОШ № 14</t>
  </si>
  <si>
    <t>Капитальный ремонт отмостки и крылец здания МКДОУ - детский сад "Белочка"</t>
  </si>
  <si>
    <t>Техническое обследование строительных конструкций для капитального ремонта здания МКДОУ - детский сад "Родничок"</t>
  </si>
  <si>
    <t>Областной бюджет 2018 г. Через КЧС. Капитальный ремонт. Социально-экономический план развития района.</t>
  </si>
  <si>
    <t>Разработка ПСД на усиление строительных конструкций здания МКДОУ - детский сад "Родничок"</t>
  </si>
  <si>
    <t>Усиление строительных конструкций здания МБОУ - СШ № 18 ст.Мочище</t>
  </si>
  <si>
    <t>???</t>
  </si>
  <si>
    <t>Усиление строительных конструкций здания МКДОУ - детский сад "Родничок"</t>
  </si>
  <si>
    <t xml:space="preserve">Обследование строительных конструкций крылец, разработка ПСД на капитальный ремонт конструкций крылец здания МБОУ Краснообская СОШ №1 Новосибирского района                                           </t>
  </si>
  <si>
    <t xml:space="preserve">Обследование строительных конструкций крылец, разработка ПСД на капитальный ремонт конструкций крылец здания МКОУ Краснообская СОШ №2 Новосибирского района                                           </t>
  </si>
  <si>
    <t>Капитальный ремонт отмостки и крылец в здании МКОУ Краснообская СОШ №2 Новосибирского района</t>
  </si>
  <si>
    <t>444 07 02 4420002259 243 226</t>
  </si>
  <si>
    <t>444 07 01 4420002259 243 225</t>
  </si>
  <si>
    <t>444 07 01 4420002259 243 226</t>
  </si>
  <si>
    <t>Заключен договор Срок сдачи 11.05.2018</t>
  </si>
  <si>
    <t>Заключен договор Срок сдачи 15.05.2018</t>
  </si>
  <si>
    <t xml:space="preserve">Разработка ПСД на реконструкцию крыши дания МБОУ -Верх-Тулинская СОШ № 14                                          </t>
  </si>
  <si>
    <t>Договор на стадии заключения</t>
  </si>
  <si>
    <t xml:space="preserve">Заключен договор </t>
  </si>
  <si>
    <t>Передано в ОМЗ для размещения на аукцион</t>
  </si>
  <si>
    <t>Выполнен                100%</t>
  </si>
  <si>
    <t>Размещен на аукцион Дата проведения аукциона - 14.05.2018</t>
  </si>
  <si>
    <r>
      <rPr>
        <sz val="10"/>
        <rFont val="Times New Roman"/>
        <family val="1"/>
        <charset val="204"/>
      </rPr>
      <t xml:space="preserve">Местный бюджет 2018 г. </t>
    </r>
    <r>
      <rPr>
        <sz val="10"/>
        <color theme="1"/>
        <rFont val="Times New Roman"/>
        <family val="1"/>
        <charset val="204"/>
      </rPr>
      <t>Капитальный ремонт. Социально-экономический план развития района.</t>
    </r>
  </si>
  <si>
    <t>Размещаем на аукцион после получения ПСД</t>
  </si>
  <si>
    <t>Ждем заключение от экспертизы и выставляем на аукцион</t>
  </si>
  <si>
    <r>
      <t>____________ А.А</t>
    </r>
    <r>
      <rPr>
        <sz val="12"/>
        <rFont val="Arial"/>
        <family val="2"/>
        <charset val="204"/>
      </rPr>
      <t>. Соболевский</t>
    </r>
  </si>
  <si>
    <t>Размещен на аукцион. Дата проведения аукциона 18.05.2018</t>
  </si>
  <si>
    <t>Муниципальный контракт заключен на 3 года</t>
  </si>
  <si>
    <t>Внесены изменения в план-график</t>
  </si>
  <si>
    <t>документация не передана</t>
  </si>
  <si>
    <t>ПСД сдана на экспертизу</t>
  </si>
  <si>
    <t>Выполнение работ по созданию условий архитектурной доступности и оснащение специализированным оборудованием МКДОУ - детский сад "Капелька"</t>
  </si>
  <si>
    <t>Разработка ПСД на капитальный ремонт системы водоподготовки и системы приточной вентиляции в здании МБУДО - ДООЦ "АРГО" Новосибирского района</t>
  </si>
  <si>
    <t>Выполнение работ по капитальному ремонту системы водоподготовки и системы приточной вентиляции в здании МБУДО - ДООЦ "АРГО" Новосибирского района</t>
  </si>
  <si>
    <t xml:space="preserve">В план-графике закупок информации нет </t>
  </si>
  <si>
    <t>В план-графике изменения внесены; начало осуществления закупки - май 2018г</t>
  </si>
  <si>
    <t>В план-графике закупок информация о разработке ПСД по благоустройству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</si>
</sst>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rgb="FFFF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11" fillId="0" borderId="33" applyNumberFormat="0" applyFill="0" applyAlignment="0" applyProtection="0"/>
    <xf numFmtId="0" fontId="12" fillId="0" borderId="34" applyNumberFormat="0" applyFill="0" applyAlignment="0" applyProtection="0"/>
    <xf numFmtId="0" fontId="13" fillId="0" borderId="35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36" applyNumberFormat="0" applyAlignment="0" applyProtection="0"/>
    <xf numFmtId="0" fontId="18" fillId="6" borderId="37" applyNumberFormat="0" applyAlignment="0" applyProtection="0"/>
    <xf numFmtId="0" fontId="19" fillId="6" borderId="36" applyNumberFormat="0" applyAlignment="0" applyProtection="0"/>
    <xf numFmtId="0" fontId="20" fillId="0" borderId="38" applyNumberFormat="0" applyFill="0" applyAlignment="0" applyProtection="0"/>
    <xf numFmtId="0" fontId="21" fillId="7" borderId="39" applyNumberFormat="0" applyAlignment="0" applyProtection="0"/>
    <xf numFmtId="0" fontId="22" fillId="0" borderId="0" applyNumberFormat="0" applyFill="0" applyBorder="0" applyAlignment="0" applyProtection="0"/>
    <xf numFmtId="0" fontId="10" fillId="8" borderId="40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41" applyNumberFormat="0" applyFill="0" applyAlignment="0" applyProtection="0"/>
    <xf numFmtId="0" fontId="25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5" fillId="32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0"/>
  </cellStyleXfs>
  <cellXfs count="148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0" fillId="0" borderId="0" xfId="0"/>
    <xf numFmtId="0" fontId="3" fillId="0" borderId="42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9" fillId="0" borderId="0" xfId="0" applyNumberFormat="1" applyFont="1" applyAlignment="1">
      <alignment horizontal="left" vertical="top"/>
    </xf>
    <xf numFmtId="49" fontId="30" fillId="0" borderId="0" xfId="0" applyNumberFormat="1" applyFont="1" applyAlignment="1">
      <alignment horizontal="left" vertical="top"/>
    </xf>
    <xf numFmtId="0" fontId="30" fillId="0" borderId="0" xfId="0" applyFont="1" applyAlignment="1">
      <alignment horizontal="left" vertical="top" wrapText="1"/>
    </xf>
    <xf numFmtId="0" fontId="30" fillId="0" borderId="0" xfId="0" applyFont="1" applyAlignment="1">
      <alignment horizontal="center" vertical="top" wrapText="1"/>
    </xf>
    <xf numFmtId="0" fontId="31" fillId="0" borderId="0" xfId="0" applyFont="1" applyAlignment="1">
      <alignment horizontal="right" vertical="top" wrapText="1"/>
    </xf>
    <xf numFmtId="0" fontId="31" fillId="0" borderId="0" xfId="0" applyFont="1" applyAlignment="1">
      <alignment horizontal="right" vertical="top"/>
    </xf>
    <xf numFmtId="0" fontId="29" fillId="0" borderId="0" xfId="0" applyFont="1" applyAlignment="1">
      <alignment horizontal="left" vertical="top"/>
    </xf>
    <xf numFmtId="0" fontId="32" fillId="0" borderId="0" xfId="0" applyNumberFormat="1" applyFont="1" applyAlignment="1">
      <alignment horizontal="left" vertical="top"/>
    </xf>
    <xf numFmtId="0" fontId="32" fillId="0" borderId="0" xfId="0" applyFont="1" applyAlignment="1">
      <alignment horizontal="left" vertical="top"/>
    </xf>
    <xf numFmtId="0" fontId="30" fillId="0" borderId="0" xfId="0" applyNumberFormat="1" applyFont="1" applyAlignment="1">
      <alignment horizontal="left" vertical="top"/>
    </xf>
    <xf numFmtId="0" fontId="30" fillId="0" borderId="0" xfId="0" applyFont="1" applyAlignment="1">
      <alignment horizontal="left" vertical="top"/>
    </xf>
    <xf numFmtId="0" fontId="32" fillId="0" borderId="0" xfId="0" applyNumberFormat="1" applyFont="1" applyBorder="1" applyAlignment="1">
      <alignment vertical="top"/>
    </xf>
    <xf numFmtId="0" fontId="3" fillId="0" borderId="52" xfId="0" applyFont="1" applyFill="1" applyBorder="1" applyAlignment="1">
      <alignment horizontal="center" vertical="center" wrapText="1"/>
    </xf>
    <xf numFmtId="0" fontId="3" fillId="0" borderId="53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28" fillId="0" borderId="45" xfId="0" applyFont="1" applyFill="1" applyBorder="1" applyAlignment="1">
      <alignment horizontal="center" vertical="center" wrapText="1"/>
    </xf>
    <xf numFmtId="0" fontId="3" fillId="0" borderId="55" xfId="0" applyFont="1" applyFill="1" applyBorder="1" applyAlignment="1">
      <alignment horizontal="center" vertical="center" wrapText="1"/>
    </xf>
    <xf numFmtId="4" fontId="7" fillId="0" borderId="46" xfId="0" applyNumberFormat="1" applyFont="1" applyBorder="1" applyAlignment="1">
      <alignment horizontal="center" vertical="center" wrapText="1"/>
    </xf>
    <xf numFmtId="0" fontId="3" fillId="0" borderId="57" xfId="0" applyFont="1" applyFill="1" applyBorder="1" applyAlignment="1">
      <alignment horizontal="center" vertical="center" wrapText="1"/>
    </xf>
    <xf numFmtId="0" fontId="3" fillId="0" borderId="58" xfId="0" applyFont="1" applyFill="1" applyBorder="1" applyAlignment="1">
      <alignment horizontal="center" vertical="center" wrapText="1"/>
    </xf>
    <xf numFmtId="0" fontId="3" fillId="0" borderId="59" xfId="0" applyFont="1" applyFill="1" applyBorder="1" applyAlignment="1">
      <alignment horizontal="center" vertical="center" wrapText="1"/>
    </xf>
    <xf numFmtId="0" fontId="3" fillId="0" borderId="60" xfId="0" applyFont="1" applyFill="1" applyBorder="1" applyAlignment="1">
      <alignment horizontal="center" vertical="center" wrapText="1"/>
    </xf>
    <xf numFmtId="0" fontId="3" fillId="0" borderId="61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4" fontId="4" fillId="0" borderId="29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" fontId="4" fillId="0" borderId="14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4" fontId="4" fillId="0" borderId="43" xfId="0" applyNumberFormat="1" applyFont="1" applyFill="1" applyBorder="1" applyAlignment="1">
      <alignment horizontal="center" vertical="center" wrapText="1"/>
    </xf>
    <xf numFmtId="0" fontId="9" fillId="0" borderId="42" xfId="0" applyFont="1" applyFill="1" applyBorder="1" applyAlignment="1">
      <alignment horizontal="center" vertical="center" wrapText="1"/>
    </xf>
    <xf numFmtId="4" fontId="4" fillId="0" borderId="15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56" xfId="0" applyFont="1" applyFill="1" applyBorder="1" applyAlignment="1">
      <alignment horizontal="center" vertical="center" wrapText="1"/>
    </xf>
    <xf numFmtId="0" fontId="9" fillId="0" borderId="57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0" fillId="0" borderId="0" xfId="0" applyNumberFormat="1" applyFont="1" applyAlignment="1">
      <alignment horizontal="left"/>
    </xf>
    <xf numFmtId="49" fontId="30" fillId="0" borderId="0" xfId="0" applyNumberFormat="1" applyFont="1" applyAlignment="1">
      <alignment horizontal="left"/>
    </xf>
    <xf numFmtId="0" fontId="30" fillId="0" borderId="0" xfId="0" applyFont="1" applyAlignment="1">
      <alignment horizontal="left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65" xfId="0" applyFont="1" applyFill="1" applyBorder="1" applyAlignment="1">
      <alignment horizontal="center" vertical="center" wrapText="1"/>
    </xf>
    <xf numFmtId="0" fontId="3" fillId="0" borderId="66" xfId="0" applyFont="1" applyFill="1" applyBorder="1" applyAlignment="1">
      <alignment horizontal="center" vertical="center" wrapText="1"/>
    </xf>
    <xf numFmtId="0" fontId="3" fillId="0" borderId="67" xfId="0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4" fillId="0" borderId="4" xfId="0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3" fillId="0" borderId="63" xfId="0" applyFont="1" applyFill="1" applyBorder="1" applyAlignment="1">
      <alignment horizontal="center" vertical="center" wrapText="1"/>
    </xf>
    <xf numFmtId="4" fontId="3" fillId="0" borderId="43" xfId="0" applyNumberFormat="1" applyFont="1" applyFill="1" applyBorder="1" applyAlignment="1">
      <alignment horizontal="center" vertical="center" wrapText="1"/>
    </xf>
    <xf numFmtId="0" fontId="3" fillId="0" borderId="64" xfId="0" applyFont="1" applyFill="1" applyBorder="1" applyAlignment="1">
      <alignment horizontal="center" vertical="center" wrapText="1"/>
    </xf>
    <xf numFmtId="0" fontId="3" fillId="0" borderId="64" xfId="0" applyFont="1" applyFill="1" applyBorder="1" applyAlignment="1">
      <alignment horizontal="center" vertical="center" wrapText="1" shrinkToFit="1"/>
    </xf>
    <xf numFmtId="4" fontId="3" fillId="0" borderId="68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3" fillId="33" borderId="31" xfId="0" applyFont="1" applyFill="1" applyBorder="1" applyAlignment="1">
      <alignment horizontal="center" vertical="center" wrapText="1"/>
    </xf>
    <xf numFmtId="0" fontId="3" fillId="33" borderId="6" xfId="0" applyFont="1" applyFill="1" applyBorder="1" applyAlignment="1">
      <alignment horizontal="center" vertical="center" wrapText="1"/>
    </xf>
    <xf numFmtId="0" fontId="9" fillId="33" borderId="6" xfId="0" applyFont="1" applyFill="1" applyBorder="1" applyAlignment="1">
      <alignment horizontal="center" vertical="center" wrapText="1"/>
    </xf>
    <xf numFmtId="0" fontId="3" fillId="33" borderId="21" xfId="0" applyFont="1" applyFill="1" applyBorder="1" applyAlignment="1">
      <alignment horizontal="center" vertical="center" wrapText="1"/>
    </xf>
    <xf numFmtId="4" fontId="4" fillId="33" borderId="14" xfId="0" applyNumberFormat="1" applyFont="1" applyFill="1" applyBorder="1" applyAlignment="1">
      <alignment horizontal="center" vertical="center" wrapText="1"/>
    </xf>
    <xf numFmtId="0" fontId="3" fillId="33" borderId="24" xfId="0" applyFont="1" applyFill="1" applyBorder="1" applyAlignment="1">
      <alignment horizontal="center" vertical="center" wrapText="1"/>
    </xf>
    <xf numFmtId="0" fontId="3" fillId="33" borderId="26" xfId="0" applyFont="1" applyFill="1" applyBorder="1" applyAlignment="1">
      <alignment horizontal="center" vertical="center" wrapText="1"/>
    </xf>
    <xf numFmtId="4" fontId="3" fillId="33" borderId="14" xfId="0" applyNumberFormat="1" applyFont="1" applyFill="1" applyBorder="1" applyAlignment="1">
      <alignment horizontal="center" vertical="center" wrapText="1"/>
    </xf>
    <xf numFmtId="0" fontId="0" fillId="33" borderId="0" xfId="0" applyFill="1"/>
    <xf numFmtId="0" fontId="9" fillId="33" borderId="62" xfId="0" applyFont="1" applyFill="1" applyBorder="1" applyAlignment="1">
      <alignment horizontal="center" vertical="center" wrapText="1"/>
    </xf>
    <xf numFmtId="0" fontId="3" fillId="33" borderId="62" xfId="0" applyFont="1" applyFill="1" applyBorder="1" applyAlignment="1">
      <alignment horizontal="center" vertical="center" wrapText="1"/>
    </xf>
    <xf numFmtId="0" fontId="3" fillId="33" borderId="42" xfId="0" applyFont="1" applyFill="1" applyBorder="1" applyAlignment="1">
      <alignment horizontal="center" vertical="center" wrapText="1"/>
    </xf>
    <xf numFmtId="0" fontId="3" fillId="33" borderId="55" xfId="0" applyFont="1" applyFill="1" applyBorder="1" applyAlignment="1">
      <alignment horizontal="center" vertical="center" wrapText="1"/>
    </xf>
    <xf numFmtId="4" fontId="4" fillId="33" borderId="43" xfId="0" applyNumberFormat="1" applyFont="1" applyFill="1" applyBorder="1" applyAlignment="1">
      <alignment horizontal="center" vertical="center" wrapText="1"/>
    </xf>
    <xf numFmtId="0" fontId="3" fillId="33" borderId="47" xfId="0" applyFont="1" applyFill="1" applyBorder="1" applyAlignment="1">
      <alignment horizontal="center" vertical="center" wrapText="1"/>
    </xf>
    <xf numFmtId="9" fontId="3" fillId="0" borderId="26" xfId="0" applyNumberFormat="1" applyFont="1" applyFill="1" applyBorder="1" applyAlignment="1">
      <alignment horizontal="center" vertical="center" wrapText="1"/>
    </xf>
    <xf numFmtId="0" fontId="3" fillId="34" borderId="31" xfId="0" applyFont="1" applyFill="1" applyBorder="1" applyAlignment="1">
      <alignment horizontal="center" vertical="center" wrapText="1"/>
    </xf>
    <xf numFmtId="0" fontId="3" fillId="34" borderId="6" xfId="0" applyFont="1" applyFill="1" applyBorder="1" applyAlignment="1">
      <alignment horizontal="center" vertical="center" wrapText="1"/>
    </xf>
    <xf numFmtId="0" fontId="3" fillId="34" borderId="21" xfId="0" applyFont="1" applyFill="1" applyBorder="1" applyAlignment="1">
      <alignment horizontal="center" vertical="center" wrapText="1"/>
    </xf>
    <xf numFmtId="4" fontId="4" fillId="34" borderId="14" xfId="0" applyNumberFormat="1" applyFont="1" applyFill="1" applyBorder="1" applyAlignment="1">
      <alignment horizontal="center" vertical="center" wrapText="1"/>
    </xf>
    <xf numFmtId="0" fontId="3" fillId="34" borderId="24" xfId="0" applyFont="1" applyFill="1" applyBorder="1" applyAlignment="1">
      <alignment horizontal="center" vertical="center" wrapText="1"/>
    </xf>
    <xf numFmtId="0" fontId="3" fillId="34" borderId="26" xfId="0" applyFont="1" applyFill="1" applyBorder="1" applyAlignment="1">
      <alignment horizontal="center" vertical="center" wrapText="1"/>
    </xf>
    <xf numFmtId="0" fontId="9" fillId="34" borderId="6" xfId="0" applyFont="1" applyFill="1" applyBorder="1" applyAlignment="1">
      <alignment horizontal="center" vertical="center" wrapText="1"/>
    </xf>
    <xf numFmtId="0" fontId="3" fillId="34" borderId="4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" fontId="34" fillId="34" borderId="14" xfId="0" applyNumberFormat="1" applyFont="1" applyFill="1" applyBorder="1" applyAlignment="1">
      <alignment horizontal="center" vertical="center" wrapText="1"/>
    </xf>
    <xf numFmtId="4" fontId="9" fillId="0" borderId="14" xfId="0" applyNumberFormat="1" applyFont="1" applyFill="1" applyBorder="1" applyAlignment="1">
      <alignment horizontal="center" vertical="center" wrapText="1"/>
    </xf>
    <xf numFmtId="0" fontId="3" fillId="33" borderId="27" xfId="0" applyFont="1" applyFill="1" applyBorder="1" applyAlignment="1">
      <alignment horizontal="center" vertical="center" wrapText="1"/>
    </xf>
    <xf numFmtId="4" fontId="9" fillId="33" borderId="43" xfId="0" applyNumberFormat="1" applyFont="1" applyFill="1" applyBorder="1" applyAlignment="1">
      <alignment horizontal="center" vertical="center" wrapText="1"/>
    </xf>
    <xf numFmtId="0" fontId="3" fillId="33" borderId="0" xfId="0" applyFont="1" applyFill="1" applyAlignment="1">
      <alignment horizontal="center" vertical="center" wrapText="1"/>
    </xf>
    <xf numFmtId="4" fontId="9" fillId="33" borderId="14" xfId="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horizontal="right" vertical="top"/>
    </xf>
    <xf numFmtId="0" fontId="3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6" fillId="0" borderId="49" xfId="0" applyFont="1" applyFill="1" applyBorder="1" applyAlignment="1">
      <alignment horizontal="center" vertical="center" wrapText="1"/>
    </xf>
    <xf numFmtId="0" fontId="6" fillId="0" borderId="5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3">
    <cellStyle name="20% — акцент1" xfId="18" builtinId="30" customBuiltin="1"/>
    <cellStyle name="20% — акцент2" xfId="22" builtinId="34" customBuiltin="1"/>
    <cellStyle name="20% — акцент3" xfId="26" builtinId="38" customBuiltin="1"/>
    <cellStyle name="20% — акцент4" xfId="30" builtinId="42" customBuiltin="1"/>
    <cellStyle name="20% — акцент5" xfId="34" builtinId="46" customBuiltin="1"/>
    <cellStyle name="20% — акцент6" xfId="38" builtinId="50" customBuiltin="1"/>
    <cellStyle name="40% — акцент1" xfId="19" builtinId="31" customBuiltin="1"/>
    <cellStyle name="40% — акцент2" xfId="23" builtinId="35" customBuiltin="1"/>
    <cellStyle name="40% — акцент3" xfId="27" builtinId="39" customBuiltin="1"/>
    <cellStyle name="40% — акцент4" xfId="31" builtinId="43" customBuiltin="1"/>
    <cellStyle name="40% — акцент5" xfId="35" builtinId="47" customBuiltin="1"/>
    <cellStyle name="40% — акцент6" xfId="39" builtinId="51" customBuiltin="1"/>
    <cellStyle name="60% — акцент1" xfId="20" builtinId="32" customBuiltin="1"/>
    <cellStyle name="60% — акцент2" xfId="24" builtinId="36" customBuiltin="1"/>
    <cellStyle name="60% — акцент3" xfId="28" builtinId="40" customBuiltin="1"/>
    <cellStyle name="60% — акцент4" xfId="32" builtinId="44" customBuiltin="1"/>
    <cellStyle name="60% — акцент5" xfId="36" builtinId="48" customBuiltin="1"/>
    <cellStyle name="60% — акцент6" xfId="40" builtinId="52" customBuiltin="1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" builtinId="16" customBuiltin="1"/>
    <cellStyle name="Заголовок 2" xfId="2" builtinId="17" customBuiltin="1"/>
    <cellStyle name="Заголовок 3" xfId="3" builtinId="18" customBuiltin="1"/>
    <cellStyle name="Заголовок 4" xfId="4" builtinId="19" customBuiltin="1"/>
    <cellStyle name="Итог" xfId="16" builtinId="25" customBuiltin="1"/>
    <cellStyle name="Контрольная ячейка" xfId="12" builtinId="23" customBuiltin="1"/>
    <cellStyle name="Название 2" xfId="41"/>
    <cellStyle name="Нейтральный" xfId="7" builtinId="28" customBuiltin="1"/>
    <cellStyle name="Обычный" xfId="0" builtinId="0"/>
    <cellStyle name="Обычный 2" xfId="42"/>
    <cellStyle name="Плохой" xfId="6" builtinId="27" customBuiltin="1"/>
    <cellStyle name="Пояснение" xfId="15" builtinId="53" customBuiltin="1"/>
    <cellStyle name="Примечание" xfId="14" builtinId="10" customBuiltin="1"/>
    <cellStyle name="Связанная ячейка" xfId="11" builtinId="24" customBuiltin="1"/>
    <cellStyle name="Текст предупреждения" xfId="13" builtinId="11" customBuiltin="1"/>
    <cellStyle name="Хороший" xfId="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09"/>
  <sheetViews>
    <sheetView tabSelected="1" zoomScale="85" zoomScaleNormal="85" workbookViewId="0">
      <pane ySplit="1" topLeftCell="A2" activePane="bottomLeft" state="frozen"/>
      <selection pane="bottomLeft" activeCell="I71" sqref="I71"/>
    </sheetView>
  </sheetViews>
  <sheetFormatPr defaultRowHeight="15" x14ac:dyDescent="0.25"/>
  <cols>
    <col min="1" max="4" width="9.42578125" style="6" customWidth="1"/>
    <col min="5" max="5" width="39.7109375" style="6" customWidth="1"/>
    <col min="6" max="6" width="12.42578125" style="6" customWidth="1"/>
    <col min="7" max="8" width="11" style="6" customWidth="1"/>
    <col min="9" max="9" width="14.5703125" style="6" customWidth="1"/>
    <col min="10" max="10" width="36.140625" style="6" customWidth="1"/>
    <col min="11" max="12" width="11" style="6" customWidth="1"/>
    <col min="13" max="13" width="13.85546875" style="6" customWidth="1"/>
    <col min="14" max="14" width="19.140625" style="6" customWidth="1"/>
    <col min="15" max="16384" width="9.140625" style="6"/>
  </cols>
  <sheetData>
    <row r="2" spans="1:15" x14ac:dyDescent="0.25">
      <c r="A2" s="10"/>
      <c r="B2" s="10" t="s">
        <v>33</v>
      </c>
      <c r="C2" s="11"/>
      <c r="D2" s="12"/>
      <c r="E2" s="13"/>
      <c r="F2" s="14"/>
      <c r="G2" s="15"/>
      <c r="H2" s="15"/>
      <c r="I2" s="15"/>
      <c r="J2" s="16"/>
      <c r="K2" s="15"/>
      <c r="L2" s="16" t="s">
        <v>34</v>
      </c>
      <c r="M2" s="15"/>
      <c r="N2" s="15"/>
      <c r="O2" s="15"/>
    </row>
    <row r="3" spans="1:15" x14ac:dyDescent="0.25">
      <c r="A3" s="10"/>
      <c r="B3" s="10"/>
      <c r="C3" s="11"/>
      <c r="D3" s="12"/>
      <c r="E3" s="13"/>
      <c r="F3" s="14"/>
      <c r="G3" s="15"/>
      <c r="H3" s="15"/>
      <c r="I3" s="15"/>
      <c r="J3" s="16"/>
      <c r="K3" s="15"/>
      <c r="L3" s="16"/>
      <c r="M3" s="15"/>
      <c r="N3" s="15"/>
      <c r="O3" s="15"/>
    </row>
    <row r="4" spans="1:15" x14ac:dyDescent="0.25">
      <c r="A4" s="21"/>
      <c r="B4" s="17" t="s">
        <v>90</v>
      </c>
      <c r="C4" s="11"/>
      <c r="D4" s="12"/>
      <c r="E4" s="13"/>
      <c r="F4" s="14"/>
      <c r="G4" s="15"/>
      <c r="H4" s="15"/>
      <c r="I4" s="15"/>
      <c r="J4" s="18"/>
      <c r="K4" s="15"/>
      <c r="L4" s="18"/>
      <c r="M4" s="15"/>
      <c r="N4" s="21"/>
      <c r="O4" s="15"/>
    </row>
    <row r="5" spans="1:15" x14ac:dyDescent="0.25">
      <c r="A5" s="21"/>
      <c r="E5" s="13"/>
      <c r="F5" s="14"/>
      <c r="G5" s="15"/>
      <c r="H5" s="15"/>
      <c r="I5" s="15"/>
      <c r="J5" s="18"/>
      <c r="K5" s="15"/>
      <c r="L5" s="18" t="s">
        <v>153</v>
      </c>
      <c r="M5" s="108"/>
      <c r="N5" s="21"/>
      <c r="O5" s="15"/>
    </row>
    <row r="6" spans="1:15" x14ac:dyDescent="0.25">
      <c r="A6" s="21"/>
      <c r="B6" s="17" t="s">
        <v>89</v>
      </c>
      <c r="C6" s="11"/>
      <c r="D6" s="12"/>
      <c r="E6" s="13"/>
      <c r="F6" s="14"/>
      <c r="G6" s="15"/>
      <c r="H6" s="15"/>
      <c r="I6" s="15"/>
      <c r="J6" s="18"/>
      <c r="K6" s="15"/>
      <c r="L6" s="18"/>
      <c r="M6" s="15"/>
      <c r="N6" s="21"/>
      <c r="O6" s="15"/>
    </row>
    <row r="7" spans="1:15" x14ac:dyDescent="0.25">
      <c r="A7" s="21"/>
      <c r="B7" s="55" t="s">
        <v>35</v>
      </c>
      <c r="C7" s="56"/>
      <c r="D7" s="57"/>
      <c r="E7" s="13"/>
      <c r="F7" s="14"/>
      <c r="G7" s="15"/>
      <c r="H7" s="15"/>
      <c r="I7" s="15"/>
      <c r="J7" s="20"/>
      <c r="K7" s="15"/>
      <c r="L7" s="20" t="s">
        <v>36</v>
      </c>
      <c r="M7" s="15"/>
      <c r="N7" s="21"/>
      <c r="O7" s="15"/>
    </row>
    <row r="8" spans="1:15" x14ac:dyDescent="0.25">
      <c r="A8" s="21"/>
      <c r="B8" s="19"/>
      <c r="C8" s="11"/>
      <c r="D8" s="12"/>
      <c r="E8" s="13"/>
      <c r="F8" s="14"/>
      <c r="G8" s="15"/>
      <c r="H8" s="15"/>
      <c r="I8" s="15"/>
      <c r="J8" s="20"/>
      <c r="K8" s="15"/>
      <c r="L8" s="20"/>
      <c r="M8" s="15"/>
      <c r="N8" s="21"/>
      <c r="O8" s="15"/>
    </row>
    <row r="10" spans="1:15" ht="32.25" customHeight="1" thickBot="1" x14ac:dyDescent="0.3">
      <c r="A10" s="147" t="s">
        <v>37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</row>
    <row r="11" spans="1:15" ht="30.75" customHeight="1" thickBot="1" x14ac:dyDescent="0.3">
      <c r="A11" s="137" t="s">
        <v>2</v>
      </c>
      <c r="B11" s="138"/>
      <c r="C11" s="138"/>
      <c r="D11" s="138"/>
      <c r="E11" s="139"/>
      <c r="F11" s="137" t="s">
        <v>7</v>
      </c>
      <c r="G11" s="138"/>
      <c r="H11" s="138"/>
      <c r="I11" s="138"/>
      <c r="J11" s="138"/>
      <c r="K11" s="138"/>
      <c r="L11" s="138"/>
      <c r="M11" s="138"/>
      <c r="N11" s="139"/>
    </row>
    <row r="12" spans="1:15" ht="15.75" customHeight="1" thickBot="1" x14ac:dyDescent="0.3">
      <c r="A12" s="137" t="s">
        <v>27</v>
      </c>
      <c r="B12" s="138"/>
      <c r="C12" s="138"/>
      <c r="D12" s="138"/>
      <c r="E12" s="139"/>
      <c r="F12" s="137" t="s">
        <v>18</v>
      </c>
      <c r="G12" s="138"/>
      <c r="H12" s="138"/>
      <c r="I12" s="138"/>
      <c r="J12" s="138"/>
      <c r="K12" s="138"/>
      <c r="L12" s="138"/>
      <c r="M12" s="138"/>
      <c r="N12" s="139"/>
    </row>
    <row r="13" spans="1:15" ht="45" customHeight="1" thickBot="1" x14ac:dyDescent="0.3">
      <c r="A13" s="137" t="s">
        <v>3</v>
      </c>
      <c r="B13" s="138"/>
      <c r="C13" s="138"/>
      <c r="D13" s="138"/>
      <c r="E13" s="139"/>
      <c r="F13" s="137">
        <v>5433181613</v>
      </c>
      <c r="G13" s="138"/>
      <c r="H13" s="138"/>
      <c r="I13" s="138"/>
      <c r="J13" s="138"/>
      <c r="K13" s="138"/>
      <c r="L13" s="138"/>
      <c r="M13" s="138"/>
      <c r="N13" s="139"/>
    </row>
    <row r="14" spans="1:15" ht="15" customHeight="1" thickBot="1" x14ac:dyDescent="0.3">
      <c r="A14" s="137" t="s">
        <v>4</v>
      </c>
      <c r="B14" s="138"/>
      <c r="C14" s="138"/>
      <c r="D14" s="138"/>
      <c r="E14" s="139"/>
      <c r="F14" s="137">
        <v>543301001</v>
      </c>
      <c r="G14" s="138"/>
      <c r="H14" s="138"/>
      <c r="I14" s="138"/>
      <c r="J14" s="138"/>
      <c r="K14" s="138"/>
      <c r="L14" s="138"/>
      <c r="M14" s="138"/>
      <c r="N14" s="139"/>
    </row>
    <row r="15" spans="1:15" ht="15.75" customHeight="1" thickBot="1" x14ac:dyDescent="0.3">
      <c r="A15" s="137" t="s">
        <v>5</v>
      </c>
      <c r="B15" s="138"/>
      <c r="C15" s="138"/>
      <c r="D15" s="138"/>
      <c r="E15" s="139"/>
      <c r="F15" s="137">
        <v>50240554000</v>
      </c>
      <c r="G15" s="138"/>
      <c r="H15" s="138"/>
      <c r="I15" s="138"/>
      <c r="J15" s="138"/>
      <c r="K15" s="138"/>
      <c r="L15" s="138"/>
      <c r="M15" s="138"/>
      <c r="N15" s="139"/>
    </row>
    <row r="16" spans="1:15" ht="15.75" thickBot="1" x14ac:dyDescent="0.3">
      <c r="A16" s="140" t="s">
        <v>0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</row>
    <row r="17" spans="1:14" ht="38.1" customHeight="1" thickBot="1" x14ac:dyDescent="0.3">
      <c r="A17" s="141" t="s">
        <v>8</v>
      </c>
      <c r="B17" s="128" t="s">
        <v>9</v>
      </c>
      <c r="C17" s="128" t="s">
        <v>10</v>
      </c>
      <c r="D17" s="144" t="s">
        <v>11</v>
      </c>
      <c r="E17" s="145"/>
      <c r="F17" s="145"/>
      <c r="G17" s="145"/>
      <c r="H17" s="145"/>
      <c r="I17" s="145"/>
      <c r="J17" s="145"/>
      <c r="K17" s="145"/>
      <c r="L17" s="146"/>
      <c r="M17" s="128" t="s">
        <v>12</v>
      </c>
      <c r="N17" s="128" t="s">
        <v>13</v>
      </c>
    </row>
    <row r="18" spans="1:14" ht="38.1" customHeight="1" thickBot="1" x14ac:dyDescent="0.3">
      <c r="A18" s="142"/>
      <c r="B18" s="129"/>
      <c r="C18" s="129"/>
      <c r="D18" s="128" t="s">
        <v>14</v>
      </c>
      <c r="E18" s="128" t="s">
        <v>20</v>
      </c>
      <c r="F18" s="131" t="s">
        <v>15</v>
      </c>
      <c r="G18" s="128" t="s">
        <v>23</v>
      </c>
      <c r="H18" s="131" t="s">
        <v>24</v>
      </c>
      <c r="I18" s="128" t="s">
        <v>19</v>
      </c>
      <c r="J18" s="133" t="s">
        <v>25</v>
      </c>
      <c r="K18" s="135" t="s">
        <v>16</v>
      </c>
      <c r="L18" s="136"/>
      <c r="M18" s="129"/>
      <c r="N18" s="129"/>
    </row>
    <row r="19" spans="1:14" ht="38.1" customHeight="1" thickBot="1" x14ac:dyDescent="0.3">
      <c r="A19" s="143"/>
      <c r="B19" s="130"/>
      <c r="C19" s="130"/>
      <c r="D19" s="130"/>
      <c r="E19" s="130"/>
      <c r="F19" s="132"/>
      <c r="G19" s="130"/>
      <c r="H19" s="132"/>
      <c r="I19" s="130"/>
      <c r="J19" s="134"/>
      <c r="K19" s="1" t="s">
        <v>21</v>
      </c>
      <c r="L19" s="1" t="s">
        <v>22</v>
      </c>
      <c r="M19" s="130"/>
      <c r="N19" s="130"/>
    </row>
    <row r="20" spans="1:14" ht="21.75" customHeight="1" thickBot="1" x14ac:dyDescent="0.3">
      <c r="A20" s="24">
        <v>1</v>
      </c>
      <c r="B20" s="29">
        <v>2</v>
      </c>
      <c r="C20" s="29">
        <v>3</v>
      </c>
      <c r="D20" s="29">
        <v>4</v>
      </c>
      <c r="E20" s="29">
        <v>5</v>
      </c>
      <c r="F20" s="25">
        <v>6</v>
      </c>
      <c r="G20" s="29">
        <v>7</v>
      </c>
      <c r="H20" s="25">
        <v>8</v>
      </c>
      <c r="I20" s="29"/>
      <c r="J20" s="26">
        <v>10</v>
      </c>
      <c r="K20" s="29">
        <v>11</v>
      </c>
      <c r="L20" s="29">
        <v>12</v>
      </c>
      <c r="M20" s="29">
        <v>13</v>
      </c>
      <c r="N20" s="29">
        <v>14</v>
      </c>
    </row>
    <row r="21" spans="1:14" ht="54" customHeight="1" thickBot="1" x14ac:dyDescent="0.3">
      <c r="A21" s="40" t="s">
        <v>55</v>
      </c>
      <c r="B21" s="22" t="s">
        <v>1</v>
      </c>
      <c r="C21" s="22">
        <v>4500000</v>
      </c>
      <c r="D21" s="22">
        <v>1</v>
      </c>
      <c r="E21" s="22" t="s">
        <v>39</v>
      </c>
      <c r="F21" s="22"/>
      <c r="G21" s="22" t="s">
        <v>28</v>
      </c>
      <c r="H21" s="41">
        <v>1</v>
      </c>
      <c r="I21" s="42">
        <v>3307481</v>
      </c>
      <c r="J21" s="23" t="s">
        <v>38</v>
      </c>
      <c r="K21" s="22"/>
      <c r="L21" s="22"/>
      <c r="M21" s="22" t="s">
        <v>17</v>
      </c>
      <c r="N21" s="27" t="s">
        <v>149</v>
      </c>
    </row>
    <row r="22" spans="1:14" ht="54" customHeight="1" thickBot="1" x14ac:dyDescent="0.3">
      <c r="A22" s="40" t="s">
        <v>56</v>
      </c>
      <c r="B22" s="3" t="s">
        <v>1</v>
      </c>
      <c r="C22" s="3">
        <v>4500000</v>
      </c>
      <c r="D22" s="3">
        <v>1</v>
      </c>
      <c r="E22" s="43" t="s">
        <v>70</v>
      </c>
      <c r="F22" s="3"/>
      <c r="G22" s="3" t="s">
        <v>28</v>
      </c>
      <c r="H22" s="4">
        <v>1</v>
      </c>
      <c r="I22" s="44">
        <v>100000</v>
      </c>
      <c r="J22" s="9" t="s">
        <v>38</v>
      </c>
      <c r="K22" s="3"/>
      <c r="L22" s="3"/>
      <c r="M22" s="3" t="s">
        <v>45</v>
      </c>
      <c r="N22" s="92" t="s">
        <v>148</v>
      </c>
    </row>
    <row r="23" spans="1:14" ht="64.5" thickBot="1" x14ac:dyDescent="0.3">
      <c r="A23" s="40" t="s">
        <v>56</v>
      </c>
      <c r="B23" s="3" t="s">
        <v>1</v>
      </c>
      <c r="C23" s="3">
        <v>4500000</v>
      </c>
      <c r="D23" s="3">
        <v>1</v>
      </c>
      <c r="E23" s="43" t="s">
        <v>136</v>
      </c>
      <c r="F23" s="3"/>
      <c r="G23" s="3" t="s">
        <v>28</v>
      </c>
      <c r="H23" s="4">
        <v>1</v>
      </c>
      <c r="I23" s="44">
        <v>99679.17</v>
      </c>
      <c r="J23" s="9" t="s">
        <v>38</v>
      </c>
      <c r="K23" s="3"/>
      <c r="L23" s="3"/>
      <c r="M23" s="3" t="s">
        <v>45</v>
      </c>
      <c r="N23" s="28" t="s">
        <v>142</v>
      </c>
    </row>
    <row r="24" spans="1:14" ht="54" customHeight="1" thickBot="1" x14ac:dyDescent="0.3">
      <c r="A24" s="40" t="s">
        <v>55</v>
      </c>
      <c r="B24" s="3" t="s">
        <v>1</v>
      </c>
      <c r="C24" s="3">
        <v>4500000</v>
      </c>
      <c r="D24" s="3">
        <v>1</v>
      </c>
      <c r="E24" s="3" t="s">
        <v>44</v>
      </c>
      <c r="F24" s="3"/>
      <c r="G24" s="3" t="s">
        <v>28</v>
      </c>
      <c r="H24" s="4">
        <v>1</v>
      </c>
      <c r="I24" s="44">
        <v>1100000</v>
      </c>
      <c r="J24" s="9" t="s">
        <v>38</v>
      </c>
      <c r="K24" s="3"/>
      <c r="L24" s="3"/>
      <c r="M24" s="3" t="s">
        <v>17</v>
      </c>
      <c r="N24" s="28" t="s">
        <v>151</v>
      </c>
    </row>
    <row r="25" spans="1:14" ht="64.5" thickBot="1" x14ac:dyDescent="0.3">
      <c r="A25" s="40" t="s">
        <v>56</v>
      </c>
      <c r="B25" s="3" t="s">
        <v>1</v>
      </c>
      <c r="C25" s="3">
        <v>4500000</v>
      </c>
      <c r="D25" s="3">
        <v>1</v>
      </c>
      <c r="E25" s="43" t="s">
        <v>137</v>
      </c>
      <c r="F25" s="3"/>
      <c r="G25" s="3" t="s">
        <v>28</v>
      </c>
      <c r="H25" s="4">
        <v>1</v>
      </c>
      <c r="I25" s="44">
        <v>94044.91</v>
      </c>
      <c r="J25" s="9" t="s">
        <v>38</v>
      </c>
      <c r="K25" s="3"/>
      <c r="L25" s="7"/>
      <c r="M25" s="7" t="s">
        <v>45</v>
      </c>
      <c r="N25" s="28" t="s">
        <v>142</v>
      </c>
    </row>
    <row r="26" spans="1:14" ht="54" customHeight="1" thickBot="1" x14ac:dyDescent="0.3">
      <c r="A26" s="40" t="s">
        <v>55</v>
      </c>
      <c r="B26" s="3" t="s">
        <v>1</v>
      </c>
      <c r="C26" s="3">
        <v>4500000</v>
      </c>
      <c r="D26" s="3">
        <v>1</v>
      </c>
      <c r="E26" s="3" t="s">
        <v>138</v>
      </c>
      <c r="F26" s="3"/>
      <c r="G26" s="3" t="s">
        <v>28</v>
      </c>
      <c r="H26" s="4">
        <v>1</v>
      </c>
      <c r="I26" s="44">
        <v>1600000</v>
      </c>
      <c r="J26" s="9" t="s">
        <v>38</v>
      </c>
      <c r="K26" s="3"/>
      <c r="L26" s="3"/>
      <c r="M26" s="3" t="s">
        <v>17</v>
      </c>
      <c r="N26" s="28" t="s">
        <v>151</v>
      </c>
    </row>
    <row r="27" spans="1:14" ht="54" customHeight="1" thickBot="1" x14ac:dyDescent="0.3">
      <c r="A27" s="40" t="s">
        <v>56</v>
      </c>
      <c r="B27" s="3" t="s">
        <v>1</v>
      </c>
      <c r="C27" s="3">
        <v>4500000</v>
      </c>
      <c r="D27" s="3">
        <v>1</v>
      </c>
      <c r="E27" s="43" t="s">
        <v>54</v>
      </c>
      <c r="F27" s="3"/>
      <c r="G27" s="3" t="s">
        <v>28</v>
      </c>
      <c r="H27" s="4">
        <v>2</v>
      </c>
      <c r="I27" s="44">
        <v>187662.07999999999</v>
      </c>
      <c r="J27" s="9" t="s">
        <v>38</v>
      </c>
      <c r="K27" s="3"/>
      <c r="L27" s="3"/>
      <c r="M27" s="7" t="s">
        <v>45</v>
      </c>
      <c r="N27" s="28" t="s">
        <v>143</v>
      </c>
    </row>
    <row r="28" spans="1:14" ht="54" customHeight="1" thickBot="1" x14ac:dyDescent="0.3">
      <c r="A28" s="40" t="s">
        <v>55</v>
      </c>
      <c r="B28" s="3" t="s">
        <v>1</v>
      </c>
      <c r="C28" s="3">
        <v>4500000</v>
      </c>
      <c r="D28" s="3">
        <v>1</v>
      </c>
      <c r="E28" s="3" t="s">
        <v>40</v>
      </c>
      <c r="F28" s="3"/>
      <c r="G28" s="3" t="s">
        <v>28</v>
      </c>
      <c r="H28" s="4">
        <v>1</v>
      </c>
      <c r="I28" s="44">
        <v>5500000</v>
      </c>
      <c r="J28" s="9" t="s">
        <v>38</v>
      </c>
      <c r="K28" s="3"/>
      <c r="L28" s="3"/>
      <c r="M28" s="3" t="s">
        <v>17</v>
      </c>
      <c r="N28" s="28" t="s">
        <v>151</v>
      </c>
    </row>
    <row r="29" spans="1:14" ht="54" customHeight="1" thickBot="1" x14ac:dyDescent="0.3">
      <c r="A29" s="40" t="s">
        <v>55</v>
      </c>
      <c r="B29" s="3" t="s">
        <v>1</v>
      </c>
      <c r="C29" s="3">
        <v>4500000</v>
      </c>
      <c r="D29" s="3">
        <v>1</v>
      </c>
      <c r="E29" s="78" t="s">
        <v>123</v>
      </c>
      <c r="F29" s="78"/>
      <c r="G29" s="78" t="s">
        <v>28</v>
      </c>
      <c r="H29" s="80">
        <v>1</v>
      </c>
      <c r="I29" s="81">
        <v>1663469.6</v>
      </c>
      <c r="J29" s="82" t="s">
        <v>150</v>
      </c>
      <c r="K29" s="78"/>
      <c r="L29" s="78"/>
      <c r="M29" s="78" t="s">
        <v>17</v>
      </c>
      <c r="N29" s="28" t="s">
        <v>147</v>
      </c>
    </row>
    <row r="30" spans="1:14" ht="54" customHeight="1" thickBot="1" x14ac:dyDescent="0.3">
      <c r="A30" s="40" t="s">
        <v>55</v>
      </c>
      <c r="B30" s="3" t="s">
        <v>1</v>
      </c>
      <c r="C30" s="3">
        <v>4500000</v>
      </c>
      <c r="D30" s="3">
        <v>1</v>
      </c>
      <c r="E30" s="3" t="s">
        <v>79</v>
      </c>
      <c r="F30" s="3"/>
      <c r="G30" s="3" t="s">
        <v>28</v>
      </c>
      <c r="H30" s="4">
        <v>1</v>
      </c>
      <c r="I30" s="44">
        <v>401000</v>
      </c>
      <c r="J30" s="9" t="s">
        <v>38</v>
      </c>
      <c r="K30" s="3"/>
      <c r="L30" s="3"/>
      <c r="M30" s="3" t="s">
        <v>17</v>
      </c>
      <c r="N30" s="92" t="s">
        <v>148</v>
      </c>
    </row>
    <row r="31" spans="1:14" ht="54" customHeight="1" thickBot="1" x14ac:dyDescent="0.3">
      <c r="A31" s="40" t="s">
        <v>55</v>
      </c>
      <c r="B31" s="3" t="s">
        <v>1</v>
      </c>
      <c r="C31" s="3">
        <v>4500000</v>
      </c>
      <c r="D31" s="3">
        <v>1</v>
      </c>
      <c r="E31" s="3" t="s">
        <v>80</v>
      </c>
      <c r="F31" s="3"/>
      <c r="G31" s="3" t="s">
        <v>28</v>
      </c>
      <c r="H31" s="4">
        <v>1</v>
      </c>
      <c r="I31" s="44">
        <v>393000</v>
      </c>
      <c r="J31" s="9" t="s">
        <v>38</v>
      </c>
      <c r="K31" s="3"/>
      <c r="L31" s="3"/>
      <c r="M31" s="3" t="s">
        <v>17</v>
      </c>
      <c r="N31" s="92" t="s">
        <v>148</v>
      </c>
    </row>
    <row r="32" spans="1:14" ht="54" customHeight="1" thickBot="1" x14ac:dyDescent="0.3">
      <c r="A32" s="40" t="s">
        <v>55</v>
      </c>
      <c r="B32" s="3" t="s">
        <v>1</v>
      </c>
      <c r="C32" s="3">
        <v>4500000</v>
      </c>
      <c r="D32" s="3">
        <v>1</v>
      </c>
      <c r="E32" s="3" t="s">
        <v>81</v>
      </c>
      <c r="F32" s="3"/>
      <c r="G32" s="3" t="s">
        <v>28</v>
      </c>
      <c r="H32" s="4">
        <v>1</v>
      </c>
      <c r="I32" s="44">
        <v>358000</v>
      </c>
      <c r="J32" s="9" t="s">
        <v>38</v>
      </c>
      <c r="K32" s="3"/>
      <c r="L32" s="3"/>
      <c r="M32" s="3" t="s">
        <v>17</v>
      </c>
      <c r="N32" s="92" t="s">
        <v>148</v>
      </c>
    </row>
    <row r="33" spans="1:14" ht="54" customHeight="1" thickBot="1" x14ac:dyDescent="0.3">
      <c r="A33" s="40" t="s">
        <v>56</v>
      </c>
      <c r="B33" s="3" t="s">
        <v>1</v>
      </c>
      <c r="C33" s="3">
        <v>4500000</v>
      </c>
      <c r="D33" s="3">
        <v>1</v>
      </c>
      <c r="E33" s="3" t="s">
        <v>63</v>
      </c>
      <c r="F33" s="3"/>
      <c r="G33" s="3" t="s">
        <v>28</v>
      </c>
      <c r="H33" s="4">
        <v>1</v>
      </c>
      <c r="I33" s="44">
        <v>99000</v>
      </c>
      <c r="J33" s="9" t="s">
        <v>29</v>
      </c>
      <c r="K33" s="3"/>
      <c r="L33" s="3"/>
      <c r="M33" s="5" t="s">
        <v>45</v>
      </c>
      <c r="N33" s="92" t="s">
        <v>148</v>
      </c>
    </row>
    <row r="34" spans="1:14" ht="54" customHeight="1" thickBot="1" x14ac:dyDescent="0.3">
      <c r="A34" s="40" t="s">
        <v>55</v>
      </c>
      <c r="B34" s="3" t="s">
        <v>1</v>
      </c>
      <c r="C34" s="3">
        <v>4500000</v>
      </c>
      <c r="D34" s="3">
        <v>1</v>
      </c>
      <c r="E34" s="3" t="s">
        <v>62</v>
      </c>
      <c r="F34" s="3"/>
      <c r="G34" s="3" t="s">
        <v>28</v>
      </c>
      <c r="H34" s="4">
        <v>5</v>
      </c>
      <c r="I34" s="44">
        <v>475000</v>
      </c>
      <c r="J34" s="9" t="s">
        <v>29</v>
      </c>
      <c r="K34" s="3"/>
      <c r="L34" s="3"/>
      <c r="M34" s="5" t="s">
        <v>45</v>
      </c>
      <c r="N34" s="92" t="s">
        <v>148</v>
      </c>
    </row>
    <row r="35" spans="1:14" ht="54" customHeight="1" thickBot="1" x14ac:dyDescent="0.3">
      <c r="A35" s="40" t="s">
        <v>56</v>
      </c>
      <c r="B35" s="3" t="s">
        <v>1</v>
      </c>
      <c r="C35" s="3">
        <v>4500000</v>
      </c>
      <c r="D35" s="3">
        <v>1</v>
      </c>
      <c r="E35" s="79" t="s">
        <v>144</v>
      </c>
      <c r="F35" s="78"/>
      <c r="G35" s="78" t="s">
        <v>28</v>
      </c>
      <c r="H35" s="80">
        <v>1</v>
      </c>
      <c r="I35" s="81">
        <v>300000</v>
      </c>
      <c r="J35" s="82" t="s">
        <v>38</v>
      </c>
      <c r="K35" s="78"/>
      <c r="L35" s="78"/>
      <c r="M35" s="104" t="s">
        <v>45</v>
      </c>
      <c r="N35" s="28" t="s">
        <v>145</v>
      </c>
    </row>
    <row r="36" spans="1:14" ht="54" customHeight="1" thickBot="1" x14ac:dyDescent="0.3">
      <c r="A36" s="93"/>
      <c r="B36" s="94"/>
      <c r="C36" s="94"/>
      <c r="D36" s="94"/>
      <c r="E36" s="94" t="s">
        <v>128</v>
      </c>
      <c r="F36" s="94"/>
      <c r="G36" s="94" t="s">
        <v>28</v>
      </c>
      <c r="H36" s="95">
        <v>1</v>
      </c>
      <c r="I36" s="96">
        <v>7200000</v>
      </c>
      <c r="J36" s="97" t="s">
        <v>82</v>
      </c>
      <c r="K36" s="94"/>
      <c r="L36" s="94"/>
      <c r="M36" s="94" t="s">
        <v>17</v>
      </c>
      <c r="N36" s="98"/>
    </row>
    <row r="37" spans="1:14" ht="54" customHeight="1" thickBot="1" x14ac:dyDescent="0.3">
      <c r="A37" s="40" t="s">
        <v>56</v>
      </c>
      <c r="B37" s="3" t="s">
        <v>1</v>
      </c>
      <c r="C37" s="3">
        <v>4500000</v>
      </c>
      <c r="D37" s="3">
        <v>1</v>
      </c>
      <c r="E37" s="43" t="s">
        <v>91</v>
      </c>
      <c r="F37" s="3"/>
      <c r="G37" s="3" t="s">
        <v>28</v>
      </c>
      <c r="H37" s="4">
        <v>1</v>
      </c>
      <c r="I37" s="44">
        <v>150000</v>
      </c>
      <c r="J37" s="9" t="s">
        <v>38</v>
      </c>
      <c r="K37" s="3"/>
      <c r="L37" s="3"/>
      <c r="M37" s="3" t="s">
        <v>45</v>
      </c>
      <c r="N37" s="28" t="s">
        <v>145</v>
      </c>
    </row>
    <row r="38" spans="1:14" ht="54" customHeight="1" thickBot="1" x14ac:dyDescent="0.3">
      <c r="A38" s="40" t="s">
        <v>55</v>
      </c>
      <c r="B38" s="3" t="s">
        <v>1</v>
      </c>
      <c r="C38" s="3">
        <v>4500000</v>
      </c>
      <c r="D38" s="3">
        <v>1</v>
      </c>
      <c r="E38" s="101" t="s">
        <v>125</v>
      </c>
      <c r="F38" s="3"/>
      <c r="G38" s="3" t="s">
        <v>28</v>
      </c>
      <c r="H38" s="4">
        <v>1</v>
      </c>
      <c r="I38" s="44">
        <v>44402.49</v>
      </c>
      <c r="J38" s="9" t="s">
        <v>38</v>
      </c>
      <c r="K38" s="3"/>
      <c r="L38" s="3"/>
      <c r="M38" s="3" t="s">
        <v>45</v>
      </c>
      <c r="N38" s="28" t="s">
        <v>146</v>
      </c>
    </row>
    <row r="39" spans="1:14" ht="54" customHeight="1" thickBot="1" x14ac:dyDescent="0.3">
      <c r="A39" s="40" t="s">
        <v>139</v>
      </c>
      <c r="B39" s="3" t="s">
        <v>1</v>
      </c>
      <c r="C39" s="3">
        <v>4500000</v>
      </c>
      <c r="D39" s="3">
        <v>1</v>
      </c>
      <c r="E39" s="43" t="s">
        <v>126</v>
      </c>
      <c r="F39" s="3"/>
      <c r="G39" s="3" t="s">
        <v>28</v>
      </c>
      <c r="H39" s="4">
        <v>1</v>
      </c>
      <c r="I39" s="103">
        <v>60464.77</v>
      </c>
      <c r="J39" s="9" t="s">
        <v>38</v>
      </c>
      <c r="K39" s="3"/>
      <c r="L39" s="3"/>
      <c r="M39" s="3" t="s">
        <v>45</v>
      </c>
      <c r="N39" s="28" t="s">
        <v>146</v>
      </c>
    </row>
    <row r="40" spans="1:14" ht="54" customHeight="1" thickBot="1" x14ac:dyDescent="0.3">
      <c r="A40" s="93"/>
      <c r="B40" s="94"/>
      <c r="C40" s="94"/>
      <c r="D40" s="94"/>
      <c r="E40" s="99" t="s">
        <v>133</v>
      </c>
      <c r="F40" s="94"/>
      <c r="G40" s="94" t="s">
        <v>28</v>
      </c>
      <c r="H40" s="95">
        <v>1</v>
      </c>
      <c r="I40" s="102" t="s">
        <v>134</v>
      </c>
      <c r="J40" s="97" t="s">
        <v>124</v>
      </c>
      <c r="K40" s="94"/>
      <c r="L40" s="94"/>
      <c r="M40" s="94" t="s">
        <v>17</v>
      </c>
      <c r="N40" s="98"/>
    </row>
    <row r="41" spans="1:14" ht="54" customHeight="1" thickBot="1" x14ac:dyDescent="0.3">
      <c r="A41" s="40" t="s">
        <v>84</v>
      </c>
      <c r="B41" s="3" t="s">
        <v>6</v>
      </c>
      <c r="C41" s="3">
        <v>4500000</v>
      </c>
      <c r="D41" s="3">
        <v>1</v>
      </c>
      <c r="E41" s="3" t="s">
        <v>58</v>
      </c>
      <c r="F41" s="3"/>
      <c r="G41" s="3" t="s">
        <v>28</v>
      </c>
      <c r="H41" s="4">
        <v>7</v>
      </c>
      <c r="I41" s="44">
        <v>580000</v>
      </c>
      <c r="J41" s="9" t="s">
        <v>38</v>
      </c>
      <c r="K41" s="3"/>
      <c r="L41" s="3"/>
      <c r="M41" s="3" t="s">
        <v>45</v>
      </c>
      <c r="N41" s="92" t="s">
        <v>148</v>
      </c>
    </row>
    <row r="42" spans="1:14" ht="54" customHeight="1" thickBot="1" x14ac:dyDescent="0.3">
      <c r="A42" s="40" t="s">
        <v>56</v>
      </c>
      <c r="B42" s="3" t="s">
        <v>6</v>
      </c>
      <c r="C42" s="3">
        <v>4500000</v>
      </c>
      <c r="D42" s="3">
        <v>1</v>
      </c>
      <c r="E42" s="3" t="s">
        <v>61</v>
      </c>
      <c r="F42" s="3"/>
      <c r="G42" s="3" t="s">
        <v>28</v>
      </c>
      <c r="H42" s="4">
        <v>4</v>
      </c>
      <c r="I42" s="44">
        <v>337000</v>
      </c>
      <c r="J42" s="9" t="s">
        <v>38</v>
      </c>
      <c r="K42" s="3"/>
      <c r="L42" s="3"/>
      <c r="M42" s="3" t="s">
        <v>45</v>
      </c>
      <c r="N42" s="92" t="s">
        <v>148</v>
      </c>
    </row>
    <row r="43" spans="1:14" ht="54" customHeight="1" thickBot="1" x14ac:dyDescent="0.3">
      <c r="A43" s="40" t="s">
        <v>55</v>
      </c>
      <c r="B43" s="3" t="s">
        <v>1</v>
      </c>
      <c r="C43" s="3">
        <v>4500000</v>
      </c>
      <c r="D43" s="3">
        <v>1</v>
      </c>
      <c r="E43" s="3" t="s">
        <v>41</v>
      </c>
      <c r="F43" s="3"/>
      <c r="G43" s="3" t="s">
        <v>28</v>
      </c>
      <c r="H43" s="4">
        <v>1</v>
      </c>
      <c r="I43" s="44">
        <v>3400000</v>
      </c>
      <c r="J43" s="9" t="s">
        <v>38</v>
      </c>
      <c r="K43" s="3"/>
      <c r="L43" s="3"/>
      <c r="M43" s="3" t="s">
        <v>17</v>
      </c>
      <c r="N43" s="28" t="s">
        <v>151</v>
      </c>
    </row>
    <row r="44" spans="1:14" ht="54" customHeight="1" thickBot="1" x14ac:dyDescent="0.3">
      <c r="A44" s="40" t="s">
        <v>55</v>
      </c>
      <c r="B44" s="3" t="s">
        <v>1</v>
      </c>
      <c r="C44" s="3">
        <v>4500000</v>
      </c>
      <c r="D44" s="3">
        <v>1</v>
      </c>
      <c r="E44" s="3" t="s">
        <v>65</v>
      </c>
      <c r="F44" s="3"/>
      <c r="G44" s="3" t="s">
        <v>28</v>
      </c>
      <c r="H44" s="4">
        <v>5</v>
      </c>
      <c r="I44" s="44">
        <v>401000</v>
      </c>
      <c r="J44" s="9" t="s">
        <v>38</v>
      </c>
      <c r="K44" s="3"/>
      <c r="L44" s="3"/>
      <c r="M44" s="3" t="s">
        <v>45</v>
      </c>
      <c r="N44" s="92" t="s">
        <v>148</v>
      </c>
    </row>
    <row r="45" spans="1:14" ht="54" customHeight="1" thickBot="1" x14ac:dyDescent="0.3">
      <c r="A45" s="40" t="s">
        <v>75</v>
      </c>
      <c r="B45" s="3" t="s">
        <v>1</v>
      </c>
      <c r="C45" s="3">
        <v>4500000</v>
      </c>
      <c r="D45" s="3">
        <v>1</v>
      </c>
      <c r="E45" s="3" t="s">
        <v>86</v>
      </c>
      <c r="F45" s="7"/>
      <c r="G45" s="3" t="s">
        <v>28</v>
      </c>
      <c r="H45" s="4">
        <v>1</v>
      </c>
      <c r="I45" s="46">
        <v>42000</v>
      </c>
      <c r="J45" s="9" t="s">
        <v>38</v>
      </c>
      <c r="K45" s="7"/>
      <c r="L45" s="7"/>
      <c r="M45" s="5" t="s">
        <v>45</v>
      </c>
      <c r="N45" s="92" t="s">
        <v>148</v>
      </c>
    </row>
    <row r="46" spans="1:14" ht="54" customHeight="1" thickBot="1" x14ac:dyDescent="0.3">
      <c r="A46" s="40" t="s">
        <v>55</v>
      </c>
      <c r="B46" s="3" t="s">
        <v>59</v>
      </c>
      <c r="C46" s="3">
        <v>4500000</v>
      </c>
      <c r="D46" s="3">
        <v>1</v>
      </c>
      <c r="E46" s="3" t="s">
        <v>60</v>
      </c>
      <c r="F46" s="3"/>
      <c r="G46" s="3" t="s">
        <v>28</v>
      </c>
      <c r="H46" s="4">
        <v>5</v>
      </c>
      <c r="I46" s="44">
        <v>493000</v>
      </c>
      <c r="J46" s="9" t="s">
        <v>38</v>
      </c>
      <c r="K46" s="3"/>
      <c r="L46" s="3"/>
      <c r="M46" s="3" t="s">
        <v>45</v>
      </c>
      <c r="N46" s="92" t="s">
        <v>148</v>
      </c>
    </row>
    <row r="47" spans="1:14" ht="54" customHeight="1" thickBot="1" x14ac:dyDescent="0.3">
      <c r="A47" s="40" t="s">
        <v>56</v>
      </c>
      <c r="B47" s="3" t="s">
        <v>6</v>
      </c>
      <c r="C47" s="3">
        <v>4500000</v>
      </c>
      <c r="D47" s="3">
        <v>1</v>
      </c>
      <c r="E47" s="3" t="s">
        <v>64</v>
      </c>
      <c r="F47" s="3"/>
      <c r="G47" s="3" t="s">
        <v>28</v>
      </c>
      <c r="H47" s="4">
        <v>1</v>
      </c>
      <c r="I47" s="45">
        <v>20200</v>
      </c>
      <c r="J47" s="9" t="s">
        <v>29</v>
      </c>
      <c r="K47" s="3"/>
      <c r="L47" s="3"/>
      <c r="M47" s="5" t="s">
        <v>45</v>
      </c>
      <c r="N47" s="92" t="s">
        <v>148</v>
      </c>
    </row>
    <row r="48" spans="1:14" s="85" customFormat="1" ht="54" customHeight="1" thickBot="1" x14ac:dyDescent="0.3">
      <c r="A48" s="77" t="s">
        <v>55</v>
      </c>
      <c r="B48" s="78" t="s">
        <v>1</v>
      </c>
      <c r="C48" s="78">
        <v>4500000</v>
      </c>
      <c r="D48" s="78">
        <v>1</v>
      </c>
      <c r="E48" s="78" t="s">
        <v>30</v>
      </c>
      <c r="F48" s="78"/>
      <c r="G48" s="78" t="s">
        <v>28</v>
      </c>
      <c r="H48" s="80">
        <v>1</v>
      </c>
      <c r="I48" s="84">
        <v>106000000</v>
      </c>
      <c r="J48" s="82" t="s">
        <v>53</v>
      </c>
      <c r="K48" s="78"/>
      <c r="L48" s="78"/>
      <c r="M48" s="78" t="s">
        <v>17</v>
      </c>
      <c r="N48" s="83" t="s">
        <v>83</v>
      </c>
    </row>
    <row r="49" spans="1:14" ht="54" customHeight="1" thickBot="1" x14ac:dyDescent="0.3">
      <c r="A49" s="40" t="s">
        <v>55</v>
      </c>
      <c r="B49" s="3" t="s">
        <v>1</v>
      </c>
      <c r="C49" s="3">
        <v>4500000</v>
      </c>
      <c r="D49" s="3">
        <v>1</v>
      </c>
      <c r="E49" s="3" t="s">
        <v>42</v>
      </c>
      <c r="F49" s="3"/>
      <c r="G49" s="3" t="s">
        <v>28</v>
      </c>
      <c r="H49" s="4">
        <v>1</v>
      </c>
      <c r="I49" s="44">
        <v>4265036.79</v>
      </c>
      <c r="J49" s="9" t="s">
        <v>38</v>
      </c>
      <c r="K49" s="3"/>
      <c r="L49" s="3"/>
      <c r="M49" s="3" t="s">
        <v>17</v>
      </c>
      <c r="N49" s="28" t="s">
        <v>147</v>
      </c>
    </row>
    <row r="50" spans="1:14" ht="54" customHeight="1" thickBot="1" x14ac:dyDescent="0.3">
      <c r="A50" s="93"/>
      <c r="B50" s="94"/>
      <c r="C50" s="78">
        <v>4500000</v>
      </c>
      <c r="D50" s="78">
        <v>1</v>
      </c>
      <c r="E50" s="78" t="s">
        <v>127</v>
      </c>
      <c r="F50" s="88"/>
      <c r="G50" s="78" t="s">
        <v>28</v>
      </c>
      <c r="H50" s="80">
        <v>1</v>
      </c>
      <c r="I50" s="81">
        <v>5652988.2400000002</v>
      </c>
      <c r="J50" s="82" t="s">
        <v>53</v>
      </c>
      <c r="K50" s="88"/>
      <c r="L50" s="88"/>
      <c r="M50" s="78" t="s">
        <v>17</v>
      </c>
      <c r="N50" s="28" t="s">
        <v>147</v>
      </c>
    </row>
    <row r="51" spans="1:14" ht="54" customHeight="1" thickBot="1" x14ac:dyDescent="0.3">
      <c r="A51" s="40" t="s">
        <v>55</v>
      </c>
      <c r="B51" s="3" t="s">
        <v>1</v>
      </c>
      <c r="C51" s="3">
        <v>4500000</v>
      </c>
      <c r="D51" s="3">
        <v>1</v>
      </c>
      <c r="E51" s="3" t="s">
        <v>78</v>
      </c>
      <c r="F51" s="7"/>
      <c r="G51" s="3" t="s">
        <v>28</v>
      </c>
      <c r="H51" s="4">
        <v>1</v>
      </c>
      <c r="I51" s="44">
        <v>200000</v>
      </c>
      <c r="J51" s="9" t="s">
        <v>38</v>
      </c>
      <c r="K51" s="7"/>
      <c r="L51" s="7"/>
      <c r="M51" s="5" t="s">
        <v>45</v>
      </c>
      <c r="N51" s="92" t="s">
        <v>148</v>
      </c>
    </row>
    <row r="52" spans="1:14" ht="54" customHeight="1" thickBot="1" x14ac:dyDescent="0.3">
      <c r="A52" s="40" t="s">
        <v>77</v>
      </c>
      <c r="B52" s="3" t="s">
        <v>1</v>
      </c>
      <c r="C52" s="3">
        <v>4500000</v>
      </c>
      <c r="D52" s="3">
        <v>1</v>
      </c>
      <c r="E52" s="7" t="s">
        <v>76</v>
      </c>
      <c r="F52" s="7"/>
      <c r="G52" s="3" t="s">
        <v>28</v>
      </c>
      <c r="H52" s="4">
        <v>1</v>
      </c>
      <c r="I52" s="46">
        <v>76000</v>
      </c>
      <c r="J52" s="9" t="s">
        <v>38</v>
      </c>
      <c r="K52" s="7"/>
      <c r="L52" s="7"/>
      <c r="M52" s="5" t="s">
        <v>45</v>
      </c>
      <c r="N52" s="92" t="s">
        <v>148</v>
      </c>
    </row>
    <row r="53" spans="1:14" ht="54" customHeight="1" thickBot="1" x14ac:dyDescent="0.3">
      <c r="A53" s="40" t="s">
        <v>71</v>
      </c>
      <c r="B53" s="3" t="s">
        <v>1</v>
      </c>
      <c r="C53" s="3">
        <v>4500000</v>
      </c>
      <c r="D53" s="3">
        <v>1</v>
      </c>
      <c r="E53" s="7" t="s">
        <v>73</v>
      </c>
      <c r="F53" s="7"/>
      <c r="G53" s="3" t="s">
        <v>28</v>
      </c>
      <c r="H53" s="4">
        <v>1</v>
      </c>
      <c r="I53" s="46">
        <v>260000</v>
      </c>
      <c r="J53" s="9" t="s">
        <v>38</v>
      </c>
      <c r="K53" s="7"/>
      <c r="L53" s="7"/>
      <c r="M53" s="5" t="s">
        <v>45</v>
      </c>
      <c r="N53" s="92" t="s">
        <v>148</v>
      </c>
    </row>
    <row r="54" spans="1:14" ht="54" customHeight="1" thickBot="1" x14ac:dyDescent="0.3">
      <c r="A54" s="40" t="s">
        <v>87</v>
      </c>
      <c r="B54" s="3" t="s">
        <v>1</v>
      </c>
      <c r="C54" s="3">
        <v>4500000</v>
      </c>
      <c r="D54" s="3">
        <v>1</v>
      </c>
      <c r="E54" s="7" t="s">
        <v>72</v>
      </c>
      <c r="F54" s="7"/>
      <c r="G54" s="3" t="s">
        <v>28</v>
      </c>
      <c r="H54" s="4">
        <v>5</v>
      </c>
      <c r="I54" s="46">
        <v>250000</v>
      </c>
      <c r="J54" s="9" t="s">
        <v>38</v>
      </c>
      <c r="K54" s="7"/>
      <c r="L54" s="7"/>
      <c r="M54" s="5" t="s">
        <v>45</v>
      </c>
      <c r="N54" s="92" t="s">
        <v>148</v>
      </c>
    </row>
    <row r="55" spans="1:14" ht="54" customHeight="1" thickBot="1" x14ac:dyDescent="0.3">
      <c r="A55" s="40" t="s">
        <v>88</v>
      </c>
      <c r="B55" s="3" t="s">
        <v>1</v>
      </c>
      <c r="C55" s="3">
        <v>4500000</v>
      </c>
      <c r="D55" s="3">
        <v>1</v>
      </c>
      <c r="E55" s="7" t="s">
        <v>74</v>
      </c>
      <c r="F55" s="7"/>
      <c r="G55" s="3" t="s">
        <v>28</v>
      </c>
      <c r="H55" s="32">
        <v>1</v>
      </c>
      <c r="I55" s="46">
        <v>75000</v>
      </c>
      <c r="J55" s="9" t="s">
        <v>29</v>
      </c>
      <c r="K55" s="3"/>
      <c r="L55" s="3"/>
      <c r="M55" s="5" t="s">
        <v>45</v>
      </c>
      <c r="N55" s="92" t="s">
        <v>148</v>
      </c>
    </row>
    <row r="56" spans="1:14" ht="54" customHeight="1" thickBot="1" x14ac:dyDescent="0.3">
      <c r="A56" s="40" t="s">
        <v>67</v>
      </c>
      <c r="B56" s="3" t="s">
        <v>1</v>
      </c>
      <c r="C56" s="3">
        <v>4500000</v>
      </c>
      <c r="D56" s="3">
        <v>1</v>
      </c>
      <c r="E56" s="88" t="s">
        <v>129</v>
      </c>
      <c r="F56" s="88"/>
      <c r="G56" s="78" t="s">
        <v>28</v>
      </c>
      <c r="H56" s="89">
        <v>1</v>
      </c>
      <c r="I56" s="105">
        <v>276274.58</v>
      </c>
      <c r="J56" s="82" t="s">
        <v>38</v>
      </c>
      <c r="K56" s="78"/>
      <c r="L56" s="78"/>
      <c r="M56" s="78" t="s">
        <v>17</v>
      </c>
      <c r="N56" s="28" t="s">
        <v>147</v>
      </c>
    </row>
    <row r="57" spans="1:14" ht="54" customHeight="1" thickBot="1" x14ac:dyDescent="0.3">
      <c r="A57" s="40" t="s">
        <v>67</v>
      </c>
      <c r="B57" s="3" t="s">
        <v>1</v>
      </c>
      <c r="C57" s="3">
        <v>4500000</v>
      </c>
      <c r="D57" s="3">
        <v>1</v>
      </c>
      <c r="E57" s="7" t="s">
        <v>68</v>
      </c>
      <c r="F57" s="7"/>
      <c r="G57" s="3" t="s">
        <v>28</v>
      </c>
      <c r="H57" s="32">
        <v>2</v>
      </c>
      <c r="I57" s="46">
        <v>190000</v>
      </c>
      <c r="J57" s="9" t="s">
        <v>29</v>
      </c>
      <c r="K57" s="3"/>
      <c r="L57" s="3"/>
      <c r="M57" s="5" t="s">
        <v>45</v>
      </c>
      <c r="N57" s="92" t="s">
        <v>148</v>
      </c>
    </row>
    <row r="58" spans="1:14" ht="54" customHeight="1" thickBot="1" x14ac:dyDescent="0.3">
      <c r="A58" s="77" t="s">
        <v>140</v>
      </c>
      <c r="B58" s="78" t="s">
        <v>1</v>
      </c>
      <c r="C58" s="78">
        <v>4500000</v>
      </c>
      <c r="D58" s="78">
        <v>1</v>
      </c>
      <c r="E58" s="106" t="s">
        <v>130</v>
      </c>
      <c r="F58" s="78"/>
      <c r="G58" s="78" t="s">
        <v>28</v>
      </c>
      <c r="H58" s="80">
        <v>1</v>
      </c>
      <c r="I58" s="81">
        <v>64772.62</v>
      </c>
      <c r="J58" s="82" t="s">
        <v>38</v>
      </c>
      <c r="K58" s="78"/>
      <c r="L58" s="78"/>
      <c r="M58" s="78" t="s">
        <v>45</v>
      </c>
      <c r="N58" s="28" t="s">
        <v>146</v>
      </c>
    </row>
    <row r="59" spans="1:14" ht="54" customHeight="1" thickBot="1" x14ac:dyDescent="0.3">
      <c r="A59" s="77" t="s">
        <v>141</v>
      </c>
      <c r="B59" s="78" t="s">
        <v>1</v>
      </c>
      <c r="C59" s="78">
        <v>4500000</v>
      </c>
      <c r="D59" s="78">
        <v>1</v>
      </c>
      <c r="E59" s="79" t="s">
        <v>132</v>
      </c>
      <c r="F59" s="78"/>
      <c r="G59" s="78" t="s">
        <v>28</v>
      </c>
      <c r="H59" s="80">
        <v>1</v>
      </c>
      <c r="I59" s="107">
        <v>99243.55</v>
      </c>
      <c r="J59" s="82" t="s">
        <v>38</v>
      </c>
      <c r="K59" s="78"/>
      <c r="L59" s="78"/>
      <c r="M59" s="78" t="s">
        <v>45</v>
      </c>
      <c r="N59" s="28" t="s">
        <v>146</v>
      </c>
    </row>
    <row r="60" spans="1:14" ht="54" customHeight="1" thickBot="1" x14ac:dyDescent="0.3">
      <c r="A60" s="93"/>
      <c r="B60" s="94"/>
      <c r="C60" s="94"/>
      <c r="D60" s="94"/>
      <c r="E60" s="99" t="s">
        <v>135</v>
      </c>
      <c r="F60" s="94"/>
      <c r="G60" s="94" t="s">
        <v>28</v>
      </c>
      <c r="H60" s="95">
        <v>1</v>
      </c>
      <c r="I60" s="102" t="s">
        <v>134</v>
      </c>
      <c r="J60" s="97" t="s">
        <v>131</v>
      </c>
      <c r="K60" s="94"/>
      <c r="L60" s="94"/>
      <c r="M60" s="100"/>
      <c r="N60" s="98"/>
    </row>
    <row r="61" spans="1:14" ht="54" customHeight="1" thickBot="1" x14ac:dyDescent="0.3">
      <c r="A61" s="40" t="s">
        <v>67</v>
      </c>
      <c r="B61" s="3" t="s">
        <v>1</v>
      </c>
      <c r="C61" s="3">
        <v>4500000</v>
      </c>
      <c r="D61" s="3">
        <v>1</v>
      </c>
      <c r="E61" s="7" t="s">
        <v>69</v>
      </c>
      <c r="F61" s="7"/>
      <c r="G61" s="3" t="s">
        <v>28</v>
      </c>
      <c r="H61" s="32">
        <v>2</v>
      </c>
      <c r="I61" s="46">
        <v>172000</v>
      </c>
      <c r="J61" s="9" t="s">
        <v>29</v>
      </c>
      <c r="K61" s="3"/>
      <c r="L61" s="3"/>
      <c r="M61" s="5" t="s">
        <v>45</v>
      </c>
      <c r="N61" s="92" t="s">
        <v>148</v>
      </c>
    </row>
    <row r="62" spans="1:14" ht="51.75" thickBot="1" x14ac:dyDescent="0.3">
      <c r="A62" s="40" t="s">
        <v>66</v>
      </c>
      <c r="B62" s="7" t="s">
        <v>6</v>
      </c>
      <c r="C62" s="7">
        <v>4500000</v>
      </c>
      <c r="D62" s="7">
        <v>1</v>
      </c>
      <c r="E62" s="47" t="s">
        <v>43</v>
      </c>
      <c r="F62" s="7"/>
      <c r="G62" s="7" t="s">
        <v>28</v>
      </c>
      <c r="H62" s="32">
        <v>1</v>
      </c>
      <c r="I62" s="46">
        <v>300000</v>
      </c>
      <c r="J62" s="9" t="s">
        <v>38</v>
      </c>
      <c r="K62" s="7"/>
      <c r="L62" s="7"/>
      <c r="M62" s="7" t="s">
        <v>45</v>
      </c>
      <c r="N62" s="30" t="s">
        <v>32</v>
      </c>
    </row>
    <row r="63" spans="1:14" ht="64.5" thickBot="1" x14ac:dyDescent="0.3">
      <c r="A63" s="77" t="s">
        <v>55</v>
      </c>
      <c r="B63" s="78" t="s">
        <v>1</v>
      </c>
      <c r="C63" s="78">
        <v>4500000</v>
      </c>
      <c r="D63" s="78">
        <v>1</v>
      </c>
      <c r="E63" s="86" t="s">
        <v>159</v>
      </c>
      <c r="F63" s="87"/>
      <c r="G63" s="88" t="s">
        <v>28</v>
      </c>
      <c r="H63" s="89">
        <v>1</v>
      </c>
      <c r="I63" s="90">
        <v>1410200</v>
      </c>
      <c r="J63" s="82" t="s">
        <v>92</v>
      </c>
      <c r="K63" s="87"/>
      <c r="L63" s="87"/>
      <c r="M63" s="3" t="s">
        <v>17</v>
      </c>
      <c r="N63" s="91" t="s">
        <v>152</v>
      </c>
    </row>
    <row r="64" spans="1:14" ht="51.75" thickBot="1" x14ac:dyDescent="0.3">
      <c r="A64" s="40" t="s">
        <v>85</v>
      </c>
      <c r="B64" s="34" t="s">
        <v>6</v>
      </c>
      <c r="C64" s="34">
        <v>4500000</v>
      </c>
      <c r="D64" s="34">
        <v>1</v>
      </c>
      <c r="E64" s="34" t="s">
        <v>160</v>
      </c>
      <c r="F64" s="34"/>
      <c r="G64" s="34" t="s">
        <v>28</v>
      </c>
      <c r="H64" s="35">
        <v>1</v>
      </c>
      <c r="I64" s="48">
        <v>900000</v>
      </c>
      <c r="J64" s="36" t="s">
        <v>38</v>
      </c>
      <c r="K64" s="34"/>
      <c r="L64" s="34"/>
      <c r="M64" s="34" t="s">
        <v>45</v>
      </c>
      <c r="N64" s="91"/>
    </row>
    <row r="65" spans="1:15" ht="51.75" thickBot="1" x14ac:dyDescent="0.3">
      <c r="A65" s="40"/>
      <c r="B65" s="34" t="s">
        <v>6</v>
      </c>
      <c r="C65" s="34">
        <v>4500000</v>
      </c>
      <c r="D65" s="34">
        <v>1</v>
      </c>
      <c r="E65" s="34" t="s">
        <v>161</v>
      </c>
      <c r="F65" s="34"/>
      <c r="G65" s="34" t="s">
        <v>28</v>
      </c>
      <c r="H65" s="35">
        <v>1</v>
      </c>
      <c r="I65" s="48">
        <v>9200000</v>
      </c>
      <c r="J65" s="36" t="s">
        <v>38</v>
      </c>
      <c r="K65" s="34"/>
      <c r="L65" s="34"/>
      <c r="M65" s="3" t="s">
        <v>17</v>
      </c>
      <c r="N65" s="31"/>
    </row>
    <row r="66" spans="1:15" ht="15.75" thickBot="1" x14ac:dyDescent="0.3">
      <c r="A66" s="111" t="s">
        <v>26</v>
      </c>
      <c r="B66" s="112"/>
      <c r="C66" s="112"/>
      <c r="D66" s="112"/>
      <c r="E66" s="112"/>
      <c r="F66" s="112"/>
      <c r="G66" s="112"/>
      <c r="H66" s="113"/>
      <c r="I66" s="33">
        <f>SUM(I21:I65)</f>
        <v>157797919.80000001</v>
      </c>
      <c r="J66" s="114"/>
      <c r="K66" s="112"/>
      <c r="L66" s="112"/>
      <c r="M66" s="112"/>
      <c r="N66" s="115"/>
    </row>
    <row r="67" spans="1:15" ht="15.75" thickBot="1" x14ac:dyDescent="0.3">
      <c r="A67" s="116"/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8"/>
    </row>
    <row r="68" spans="1:15" ht="53.25" customHeight="1" x14ac:dyDescent="0.25">
      <c r="A68" s="40"/>
      <c r="B68" s="5"/>
      <c r="C68" s="5"/>
      <c r="D68" s="5">
        <v>1</v>
      </c>
      <c r="E68" s="5" t="s">
        <v>46</v>
      </c>
      <c r="F68" s="5"/>
      <c r="G68" s="5" t="s">
        <v>28</v>
      </c>
      <c r="H68" s="37">
        <v>1</v>
      </c>
      <c r="I68" s="49">
        <v>4000000</v>
      </c>
      <c r="J68" s="38" t="s">
        <v>47</v>
      </c>
      <c r="K68" s="5"/>
      <c r="L68" s="5"/>
      <c r="M68" s="5" t="s">
        <v>17</v>
      </c>
      <c r="N68" s="27"/>
    </row>
    <row r="69" spans="1:15" ht="82.5" customHeight="1" x14ac:dyDescent="0.25">
      <c r="A69" s="50" t="s">
        <v>57</v>
      </c>
      <c r="B69" s="3"/>
      <c r="C69" s="3"/>
      <c r="D69" s="3">
        <v>1</v>
      </c>
      <c r="E69" s="43" t="s">
        <v>48</v>
      </c>
      <c r="F69" s="3"/>
      <c r="G69" s="3" t="s">
        <v>28</v>
      </c>
      <c r="H69" s="4">
        <v>1</v>
      </c>
      <c r="I69" s="44">
        <v>20000000</v>
      </c>
      <c r="J69" s="9" t="s">
        <v>49</v>
      </c>
      <c r="K69" s="3"/>
      <c r="L69" s="3"/>
      <c r="M69" s="3" t="s">
        <v>17</v>
      </c>
      <c r="N69" s="28"/>
    </row>
    <row r="70" spans="1:15" ht="82.5" customHeight="1" x14ac:dyDescent="0.25">
      <c r="A70" s="50"/>
      <c r="B70" s="3"/>
      <c r="C70" s="3"/>
      <c r="D70" s="3">
        <v>1</v>
      </c>
      <c r="E70" s="43" t="s">
        <v>51</v>
      </c>
      <c r="F70" s="3"/>
      <c r="G70" s="3" t="s">
        <v>28</v>
      </c>
      <c r="H70" s="4">
        <v>1</v>
      </c>
      <c r="I70" s="44">
        <v>15000000</v>
      </c>
      <c r="J70" s="9" t="s">
        <v>50</v>
      </c>
      <c r="K70" s="3"/>
      <c r="L70" s="3"/>
      <c r="M70" s="3" t="s">
        <v>17</v>
      </c>
      <c r="N70" s="28"/>
    </row>
    <row r="71" spans="1:15" ht="82.5" customHeight="1" thickBot="1" x14ac:dyDescent="0.3">
      <c r="A71" s="51"/>
      <c r="B71" s="34"/>
      <c r="C71" s="34"/>
      <c r="D71" s="34">
        <v>1</v>
      </c>
      <c r="E71" s="52" t="s">
        <v>52</v>
      </c>
      <c r="F71" s="34"/>
      <c r="G71" s="34" t="s">
        <v>28</v>
      </c>
      <c r="H71" s="35">
        <v>1</v>
      </c>
      <c r="I71" s="48">
        <v>85000000</v>
      </c>
      <c r="J71" s="36" t="s">
        <v>50</v>
      </c>
      <c r="K71" s="34"/>
      <c r="L71" s="34"/>
      <c r="M71" s="34" t="s">
        <v>17</v>
      </c>
      <c r="N71" s="39"/>
    </row>
    <row r="72" spans="1:15" ht="15.75" thickBot="1" x14ac:dyDescent="0.3">
      <c r="A72" s="119" t="s">
        <v>26</v>
      </c>
      <c r="B72" s="120"/>
      <c r="C72" s="120"/>
      <c r="D72" s="120"/>
      <c r="E72" s="120"/>
      <c r="F72" s="120"/>
      <c r="G72" s="120"/>
      <c r="H72" s="121"/>
      <c r="I72" s="53">
        <f>SUM(I68:I71)</f>
        <v>124000000</v>
      </c>
      <c r="J72" s="119"/>
      <c r="K72" s="120"/>
      <c r="L72" s="120"/>
      <c r="M72" s="120"/>
      <c r="N72" s="121"/>
    </row>
    <row r="73" spans="1:15" ht="15.75" thickBot="1" x14ac:dyDescent="0.3">
      <c r="A73" s="122"/>
      <c r="B73" s="123"/>
      <c r="C73" s="123"/>
      <c r="D73" s="123"/>
      <c r="E73" s="123"/>
      <c r="F73" s="123"/>
      <c r="G73" s="123"/>
      <c r="H73" s="123"/>
      <c r="I73" s="123"/>
      <c r="J73" s="123"/>
      <c r="K73" s="123"/>
      <c r="L73" s="123"/>
      <c r="M73" s="123"/>
      <c r="N73" s="124"/>
    </row>
    <row r="74" spans="1:15" ht="15.75" thickBot="1" x14ac:dyDescent="0.3">
      <c r="A74" s="125" t="s">
        <v>93</v>
      </c>
      <c r="B74" s="126"/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7"/>
    </row>
    <row r="75" spans="1:15" ht="76.5" x14ac:dyDescent="0.25">
      <c r="A75" s="70"/>
      <c r="B75" s="7"/>
      <c r="C75" s="7"/>
      <c r="D75" s="7">
        <v>1</v>
      </c>
      <c r="E75" s="7" t="s">
        <v>94</v>
      </c>
      <c r="F75" s="7"/>
      <c r="G75" s="7" t="s">
        <v>28</v>
      </c>
      <c r="H75" s="32">
        <v>1</v>
      </c>
      <c r="I75" s="71">
        <v>18620691.370000001</v>
      </c>
      <c r="J75" s="72" t="s">
        <v>95</v>
      </c>
      <c r="K75" s="7"/>
      <c r="L75" s="7"/>
      <c r="M75" s="7" t="s">
        <v>17</v>
      </c>
      <c r="N75" s="8" t="s">
        <v>154</v>
      </c>
    </row>
    <row r="76" spans="1:15" ht="76.5" customHeight="1" x14ac:dyDescent="0.25">
      <c r="A76" s="50"/>
      <c r="B76" s="3"/>
      <c r="C76" s="3"/>
      <c r="D76" s="3">
        <v>1</v>
      </c>
      <c r="E76" s="3" t="s">
        <v>96</v>
      </c>
      <c r="F76" s="3"/>
      <c r="G76" s="7" t="s">
        <v>28</v>
      </c>
      <c r="H76" s="4">
        <v>1</v>
      </c>
      <c r="I76" s="45">
        <v>600000</v>
      </c>
      <c r="J76" s="73" t="s">
        <v>95</v>
      </c>
      <c r="K76" s="3"/>
      <c r="L76" s="3"/>
      <c r="M76" s="7" t="s">
        <v>17</v>
      </c>
      <c r="N76" s="28" t="s">
        <v>155</v>
      </c>
      <c r="O76" s="2"/>
    </row>
    <row r="77" spans="1:15" ht="75" customHeight="1" x14ac:dyDescent="0.25">
      <c r="A77" s="61"/>
      <c r="B77" s="62"/>
      <c r="C77" s="62"/>
      <c r="D77" s="62">
        <v>1</v>
      </c>
      <c r="E77" s="3" t="s">
        <v>97</v>
      </c>
      <c r="F77" s="62"/>
      <c r="G77" s="7" t="s">
        <v>28</v>
      </c>
      <c r="H77" s="63">
        <v>1</v>
      </c>
      <c r="I77" s="74">
        <v>950000</v>
      </c>
      <c r="J77" s="73" t="s">
        <v>95</v>
      </c>
      <c r="K77" s="62"/>
      <c r="L77" s="62"/>
      <c r="M77" s="7" t="s">
        <v>17</v>
      </c>
      <c r="N77" s="28" t="s">
        <v>155</v>
      </c>
      <c r="O77" s="2"/>
    </row>
    <row r="78" spans="1:15" ht="71.25" customHeight="1" x14ac:dyDescent="0.25">
      <c r="A78" s="61"/>
      <c r="B78" s="62"/>
      <c r="C78" s="62"/>
      <c r="D78" s="62">
        <v>1</v>
      </c>
      <c r="E78" s="3" t="s">
        <v>98</v>
      </c>
      <c r="F78" s="62"/>
      <c r="G78" s="7" t="s">
        <v>28</v>
      </c>
      <c r="H78" s="63">
        <v>1</v>
      </c>
      <c r="I78" s="74">
        <v>494666.62</v>
      </c>
      <c r="J78" s="73" t="s">
        <v>95</v>
      </c>
      <c r="K78" s="62"/>
      <c r="L78" s="62"/>
      <c r="M78" s="7" t="s">
        <v>17</v>
      </c>
      <c r="N78" s="30" t="s">
        <v>156</v>
      </c>
      <c r="O78" s="2"/>
    </row>
    <row r="79" spans="1:15" ht="68.25" customHeight="1" x14ac:dyDescent="0.25">
      <c r="A79" s="61"/>
      <c r="B79" s="62"/>
      <c r="C79" s="62"/>
      <c r="D79" s="62">
        <v>1</v>
      </c>
      <c r="E79" s="3" t="s">
        <v>99</v>
      </c>
      <c r="F79" s="62"/>
      <c r="G79" s="7" t="s">
        <v>28</v>
      </c>
      <c r="H79" s="63">
        <v>2</v>
      </c>
      <c r="I79" s="74">
        <v>985507.68</v>
      </c>
      <c r="J79" s="72" t="s">
        <v>95</v>
      </c>
      <c r="K79" s="62"/>
      <c r="L79" s="62"/>
      <c r="M79" s="7" t="s">
        <v>17</v>
      </c>
      <c r="N79" s="30" t="s">
        <v>156</v>
      </c>
      <c r="O79" s="2"/>
    </row>
    <row r="80" spans="1:15" ht="68.25" customHeight="1" x14ac:dyDescent="0.25">
      <c r="A80" s="61"/>
      <c r="B80" s="62"/>
      <c r="C80" s="62"/>
      <c r="D80" s="62">
        <v>1</v>
      </c>
      <c r="E80" s="3" t="s">
        <v>100</v>
      </c>
      <c r="F80" s="62"/>
      <c r="G80" s="7" t="s">
        <v>28</v>
      </c>
      <c r="H80" s="63">
        <v>1</v>
      </c>
      <c r="I80" s="74">
        <v>382299.94</v>
      </c>
      <c r="J80" s="72" t="s">
        <v>95</v>
      </c>
      <c r="K80" s="62"/>
      <c r="L80" s="62"/>
      <c r="M80" s="7" t="s">
        <v>17</v>
      </c>
      <c r="N80" s="30" t="s">
        <v>156</v>
      </c>
      <c r="O80" s="2"/>
    </row>
    <row r="81" spans="1:15" ht="69.75" customHeight="1" x14ac:dyDescent="0.25">
      <c r="A81" s="61"/>
      <c r="B81" s="62"/>
      <c r="C81" s="62"/>
      <c r="D81" s="62">
        <v>1</v>
      </c>
      <c r="E81" s="3" t="s">
        <v>101</v>
      </c>
      <c r="F81" s="62"/>
      <c r="G81" s="7" t="s">
        <v>28</v>
      </c>
      <c r="H81" s="63">
        <v>1</v>
      </c>
      <c r="I81" s="74">
        <v>1084917.96</v>
      </c>
      <c r="J81" s="72" t="s">
        <v>95</v>
      </c>
      <c r="K81" s="62"/>
      <c r="L81" s="62"/>
      <c r="M81" s="7" t="s">
        <v>17</v>
      </c>
      <c r="N81" s="30" t="s">
        <v>156</v>
      </c>
      <c r="O81" s="2"/>
    </row>
    <row r="82" spans="1:15" ht="65.25" customHeight="1" x14ac:dyDescent="0.25">
      <c r="A82" s="61"/>
      <c r="B82" s="62"/>
      <c r="C82" s="62"/>
      <c r="D82" s="62">
        <v>1</v>
      </c>
      <c r="E82" s="3" t="s">
        <v>102</v>
      </c>
      <c r="F82" s="62"/>
      <c r="G82" s="7" t="s">
        <v>28</v>
      </c>
      <c r="H82" s="63">
        <v>2</v>
      </c>
      <c r="I82" s="74">
        <f>804426.06+894418.76</f>
        <v>1698844.82</v>
      </c>
      <c r="J82" s="72" t="s">
        <v>95</v>
      </c>
      <c r="K82" s="62"/>
      <c r="L82" s="62"/>
      <c r="M82" s="7" t="s">
        <v>17</v>
      </c>
      <c r="N82" s="30" t="s">
        <v>156</v>
      </c>
      <c r="O82" s="2"/>
    </row>
    <row r="83" spans="1:15" ht="69" customHeight="1" x14ac:dyDescent="0.25">
      <c r="A83" s="61"/>
      <c r="B83" s="62"/>
      <c r="C83" s="62"/>
      <c r="D83" s="62">
        <v>1</v>
      </c>
      <c r="E83" s="3" t="s">
        <v>103</v>
      </c>
      <c r="F83" s="62"/>
      <c r="G83" s="7" t="s">
        <v>28</v>
      </c>
      <c r="H83" s="63">
        <v>2</v>
      </c>
      <c r="I83" s="74">
        <v>1848864.12</v>
      </c>
      <c r="J83" s="72" t="s">
        <v>95</v>
      </c>
      <c r="K83" s="62"/>
      <c r="L83" s="62"/>
      <c r="M83" s="7" t="s">
        <v>17</v>
      </c>
      <c r="N83" s="30" t="s">
        <v>156</v>
      </c>
      <c r="O83" s="2"/>
    </row>
    <row r="84" spans="1:15" ht="64.5" customHeight="1" x14ac:dyDescent="0.25">
      <c r="A84" s="61"/>
      <c r="B84" s="62"/>
      <c r="C84" s="62"/>
      <c r="D84" s="62">
        <v>1</v>
      </c>
      <c r="E84" s="3" t="s">
        <v>104</v>
      </c>
      <c r="F84" s="62"/>
      <c r="G84" s="7" t="s">
        <v>28</v>
      </c>
      <c r="H84" s="63">
        <v>1</v>
      </c>
      <c r="I84" s="74">
        <v>472056.64</v>
      </c>
      <c r="J84" s="72" t="s">
        <v>95</v>
      </c>
      <c r="K84" s="62"/>
      <c r="L84" s="62"/>
      <c r="M84" s="7" t="s">
        <v>17</v>
      </c>
      <c r="N84" s="30" t="s">
        <v>156</v>
      </c>
      <c r="O84" s="2"/>
    </row>
    <row r="85" spans="1:15" ht="64.5" customHeight="1" x14ac:dyDescent="0.25">
      <c r="A85" s="61"/>
      <c r="B85" s="62"/>
      <c r="C85" s="62"/>
      <c r="D85" s="62">
        <v>1</v>
      </c>
      <c r="E85" s="3" t="s">
        <v>105</v>
      </c>
      <c r="F85" s="62"/>
      <c r="G85" s="7" t="s">
        <v>28</v>
      </c>
      <c r="H85" s="63"/>
      <c r="I85" s="74">
        <v>600000</v>
      </c>
      <c r="J85" s="72" t="s">
        <v>95</v>
      </c>
      <c r="K85" s="62"/>
      <c r="L85" s="62"/>
      <c r="M85" s="3"/>
      <c r="N85" s="30" t="s">
        <v>157</v>
      </c>
      <c r="O85" s="2"/>
    </row>
    <row r="86" spans="1:15" ht="71.25" customHeight="1" x14ac:dyDescent="0.25">
      <c r="A86" s="61"/>
      <c r="B86" s="62"/>
      <c r="C86" s="62"/>
      <c r="D86" s="62">
        <v>1</v>
      </c>
      <c r="E86" s="3" t="s">
        <v>106</v>
      </c>
      <c r="F86" s="62"/>
      <c r="G86" s="7" t="s">
        <v>28</v>
      </c>
      <c r="H86" s="63">
        <v>1</v>
      </c>
      <c r="I86" s="74">
        <v>578600.02</v>
      </c>
      <c r="J86" s="72" t="s">
        <v>95</v>
      </c>
      <c r="K86" s="62"/>
      <c r="L86" s="62"/>
      <c r="M86" s="3" t="s">
        <v>17</v>
      </c>
      <c r="N86" s="30" t="s">
        <v>156</v>
      </c>
      <c r="O86" s="2"/>
    </row>
    <row r="87" spans="1:15" ht="66.75" customHeight="1" x14ac:dyDescent="0.25">
      <c r="A87" s="61"/>
      <c r="B87" s="62"/>
      <c r="C87" s="62"/>
      <c r="D87" s="62">
        <v>1</v>
      </c>
      <c r="E87" s="3" t="s">
        <v>107</v>
      </c>
      <c r="F87" s="62"/>
      <c r="G87" s="7" t="s">
        <v>28</v>
      </c>
      <c r="H87" s="63"/>
      <c r="I87" s="74">
        <v>1246880</v>
      </c>
      <c r="J87" s="72" t="s">
        <v>95</v>
      </c>
      <c r="K87" s="62"/>
      <c r="L87" s="62"/>
      <c r="M87" s="62"/>
      <c r="N87" s="28" t="s">
        <v>155</v>
      </c>
      <c r="O87" s="2"/>
    </row>
    <row r="88" spans="1:15" ht="66.75" customHeight="1" x14ac:dyDescent="0.25">
      <c r="A88" s="61"/>
      <c r="B88" s="62"/>
      <c r="C88" s="62"/>
      <c r="D88" s="62">
        <v>1</v>
      </c>
      <c r="E88" s="3" t="s">
        <v>108</v>
      </c>
      <c r="F88" s="62"/>
      <c r="G88" s="7" t="s">
        <v>28</v>
      </c>
      <c r="H88" s="63"/>
      <c r="I88" s="74">
        <v>600000</v>
      </c>
      <c r="J88" s="72" t="s">
        <v>95</v>
      </c>
      <c r="K88" s="62"/>
      <c r="L88" s="62"/>
      <c r="M88" s="62"/>
      <c r="N88" s="28" t="s">
        <v>155</v>
      </c>
      <c r="O88" s="2"/>
    </row>
    <row r="89" spans="1:15" ht="70.5" customHeight="1" x14ac:dyDescent="0.25">
      <c r="A89" s="61"/>
      <c r="B89" s="62"/>
      <c r="C89" s="62"/>
      <c r="D89" s="62">
        <v>1</v>
      </c>
      <c r="E89" s="3" t="s">
        <v>109</v>
      </c>
      <c r="F89" s="62"/>
      <c r="G89" s="7" t="s">
        <v>28</v>
      </c>
      <c r="H89" s="63">
        <v>1</v>
      </c>
      <c r="I89" s="74">
        <v>671120.28</v>
      </c>
      <c r="J89" s="72" t="s">
        <v>95</v>
      </c>
      <c r="K89" s="62"/>
      <c r="L89" s="62"/>
      <c r="M89" s="3" t="s">
        <v>17</v>
      </c>
      <c r="N89" s="30" t="s">
        <v>156</v>
      </c>
      <c r="O89" s="2"/>
    </row>
    <row r="90" spans="1:15" ht="69" customHeight="1" x14ac:dyDescent="0.25">
      <c r="A90" s="61"/>
      <c r="B90" s="62"/>
      <c r="C90" s="62"/>
      <c r="D90" s="62">
        <v>1</v>
      </c>
      <c r="E90" s="3" t="s">
        <v>121</v>
      </c>
      <c r="F90" s="62"/>
      <c r="G90" s="7" t="s">
        <v>28</v>
      </c>
      <c r="H90" s="63">
        <v>1</v>
      </c>
      <c r="I90" s="74">
        <f>641935.34+477189.64</f>
        <v>1119124.98</v>
      </c>
      <c r="J90" s="72" t="s">
        <v>95</v>
      </c>
      <c r="K90" s="62"/>
      <c r="L90" s="62"/>
      <c r="M90" s="3" t="s">
        <v>17</v>
      </c>
      <c r="N90" s="30" t="s">
        <v>156</v>
      </c>
      <c r="O90" s="2"/>
    </row>
    <row r="91" spans="1:15" ht="72" customHeight="1" x14ac:dyDescent="0.25">
      <c r="A91" s="61"/>
      <c r="B91" s="62"/>
      <c r="C91" s="62"/>
      <c r="D91" s="62">
        <v>1</v>
      </c>
      <c r="E91" s="3" t="s">
        <v>110</v>
      </c>
      <c r="F91" s="62"/>
      <c r="G91" s="7" t="s">
        <v>28</v>
      </c>
      <c r="H91" s="63">
        <v>1</v>
      </c>
      <c r="I91" s="74">
        <v>1150000</v>
      </c>
      <c r="J91" s="72" t="s">
        <v>95</v>
      </c>
      <c r="K91" s="62"/>
      <c r="L91" s="62"/>
      <c r="M91" s="62"/>
      <c r="N91" s="30" t="s">
        <v>158</v>
      </c>
      <c r="O91" s="2"/>
    </row>
    <row r="92" spans="1:15" ht="67.5" customHeight="1" x14ac:dyDescent="0.25">
      <c r="A92" s="61"/>
      <c r="B92" s="62"/>
      <c r="C92" s="62"/>
      <c r="D92" s="62">
        <v>1</v>
      </c>
      <c r="E92" s="3" t="s">
        <v>111</v>
      </c>
      <c r="F92" s="62"/>
      <c r="G92" s="7" t="s">
        <v>28</v>
      </c>
      <c r="H92" s="63">
        <v>1</v>
      </c>
      <c r="I92" s="74">
        <v>1114095.82</v>
      </c>
      <c r="J92" s="72" t="s">
        <v>95</v>
      </c>
      <c r="K92" s="62"/>
      <c r="L92" s="62"/>
      <c r="M92" s="3" t="s">
        <v>17</v>
      </c>
      <c r="N92" s="30" t="s">
        <v>156</v>
      </c>
      <c r="O92" s="2"/>
    </row>
    <row r="93" spans="1:15" ht="75" customHeight="1" thickBot="1" x14ac:dyDescent="0.3">
      <c r="A93" s="61"/>
      <c r="B93" s="62"/>
      <c r="C93" s="62"/>
      <c r="D93" s="62">
        <v>1</v>
      </c>
      <c r="E93" s="3" t="s">
        <v>122</v>
      </c>
      <c r="F93" s="62"/>
      <c r="G93" s="7" t="s">
        <v>28</v>
      </c>
      <c r="H93" s="63"/>
      <c r="I93" s="74">
        <v>1003130</v>
      </c>
      <c r="J93" s="72" t="s">
        <v>95</v>
      </c>
      <c r="K93" s="62"/>
      <c r="L93" s="62"/>
      <c r="M93" s="62"/>
      <c r="N93" s="30" t="s">
        <v>158</v>
      </c>
      <c r="O93" s="2"/>
    </row>
    <row r="94" spans="1:15" ht="15.75" thickBot="1" x14ac:dyDescent="0.3">
      <c r="A94" s="125" t="s">
        <v>26</v>
      </c>
      <c r="B94" s="126"/>
      <c r="C94" s="126"/>
      <c r="D94" s="126"/>
      <c r="E94" s="126"/>
      <c r="F94" s="126"/>
      <c r="G94" s="126"/>
      <c r="H94" s="127"/>
      <c r="I94" s="75">
        <f>SUM(I75:I93)</f>
        <v>35220800.250000007</v>
      </c>
      <c r="J94" s="125"/>
      <c r="K94" s="126"/>
      <c r="L94" s="126"/>
      <c r="M94" s="126"/>
      <c r="N94" s="127"/>
    </row>
    <row r="95" spans="1:15" ht="15.75" thickBot="1" x14ac:dyDescent="0.3">
      <c r="A95" s="65"/>
      <c r="B95" s="66"/>
      <c r="C95" s="66"/>
      <c r="D95" s="66"/>
      <c r="E95" s="66"/>
      <c r="F95" s="66"/>
      <c r="G95" s="66"/>
      <c r="H95" s="66"/>
      <c r="I95" s="76"/>
      <c r="J95" s="66"/>
      <c r="K95" s="66"/>
      <c r="L95" s="66"/>
      <c r="M95" s="66"/>
      <c r="N95" s="67"/>
    </row>
    <row r="96" spans="1:15" ht="15.75" thickBot="1" x14ac:dyDescent="0.3">
      <c r="A96" s="125" t="s">
        <v>112</v>
      </c>
      <c r="B96" s="126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7"/>
    </row>
    <row r="97" spans="1:15" ht="76.5" x14ac:dyDescent="0.25">
      <c r="A97" s="61"/>
      <c r="B97" s="62"/>
      <c r="C97" s="62"/>
      <c r="D97" s="62"/>
      <c r="E97" s="3" t="s">
        <v>113</v>
      </c>
      <c r="F97" s="62"/>
      <c r="G97" s="7" t="s">
        <v>28</v>
      </c>
      <c r="H97" s="63"/>
      <c r="I97" s="74">
        <v>3610000</v>
      </c>
      <c r="J97" s="72" t="s">
        <v>114</v>
      </c>
      <c r="K97" s="62"/>
      <c r="L97" s="62"/>
      <c r="M97" s="62"/>
      <c r="N97" s="30" t="s">
        <v>162</v>
      </c>
    </row>
    <row r="98" spans="1:15" ht="76.5" x14ac:dyDescent="0.25">
      <c r="A98" s="61"/>
      <c r="B98" s="62"/>
      <c r="C98" s="62"/>
      <c r="D98" s="62"/>
      <c r="E98" s="3" t="s">
        <v>115</v>
      </c>
      <c r="F98" s="62"/>
      <c r="G98" s="7" t="s">
        <v>28</v>
      </c>
      <c r="H98" s="63"/>
      <c r="I98" s="74">
        <v>4259780</v>
      </c>
      <c r="J98" s="72" t="s">
        <v>114</v>
      </c>
      <c r="K98" s="62"/>
      <c r="L98" s="62"/>
      <c r="M98" s="62"/>
      <c r="N98" s="30" t="s">
        <v>162</v>
      </c>
    </row>
    <row r="99" spans="1:15" ht="76.5" x14ac:dyDescent="0.25">
      <c r="A99" s="61"/>
      <c r="B99" s="62"/>
      <c r="C99" s="62"/>
      <c r="D99" s="62"/>
      <c r="E99" s="3" t="s">
        <v>116</v>
      </c>
      <c r="F99" s="62"/>
      <c r="G99" s="7" t="s">
        <v>28</v>
      </c>
      <c r="H99" s="63"/>
      <c r="I99" s="74">
        <v>4616311</v>
      </c>
      <c r="J99" s="72" t="s">
        <v>114</v>
      </c>
      <c r="K99" s="62"/>
      <c r="L99" s="62"/>
      <c r="M99" s="62"/>
      <c r="N99" s="30" t="s">
        <v>163</v>
      </c>
    </row>
    <row r="100" spans="1:15" ht="76.5" x14ac:dyDescent="0.25">
      <c r="A100" s="61"/>
      <c r="B100" s="62"/>
      <c r="C100" s="62"/>
      <c r="D100" s="62"/>
      <c r="E100" s="3" t="s">
        <v>117</v>
      </c>
      <c r="F100" s="62"/>
      <c r="G100" s="7" t="s">
        <v>28</v>
      </c>
      <c r="H100" s="63"/>
      <c r="I100" s="74">
        <v>5768000</v>
      </c>
      <c r="J100" s="72" t="s">
        <v>114</v>
      </c>
      <c r="K100" s="62"/>
      <c r="L100" s="62"/>
      <c r="M100" s="62"/>
      <c r="N100" s="30" t="s">
        <v>162</v>
      </c>
    </row>
    <row r="101" spans="1:15" ht="76.5" x14ac:dyDescent="0.25">
      <c r="A101" s="61"/>
      <c r="B101" s="62"/>
      <c r="C101" s="62"/>
      <c r="D101" s="62"/>
      <c r="E101" s="3" t="s">
        <v>118</v>
      </c>
      <c r="F101" s="62"/>
      <c r="G101" s="7" t="s">
        <v>28</v>
      </c>
      <c r="H101" s="63"/>
      <c r="I101" s="74">
        <v>7500000</v>
      </c>
      <c r="J101" s="72" t="s">
        <v>114</v>
      </c>
      <c r="K101" s="62"/>
      <c r="L101" s="62"/>
      <c r="M101" s="62"/>
      <c r="N101" s="30" t="s">
        <v>162</v>
      </c>
    </row>
    <row r="102" spans="1:15" ht="76.5" x14ac:dyDescent="0.25">
      <c r="A102" s="61"/>
      <c r="B102" s="62"/>
      <c r="C102" s="62"/>
      <c r="D102" s="62"/>
      <c r="E102" s="3" t="s">
        <v>119</v>
      </c>
      <c r="F102" s="62"/>
      <c r="G102" s="7" t="s">
        <v>28</v>
      </c>
      <c r="H102" s="63"/>
      <c r="I102" s="74">
        <v>4804737</v>
      </c>
      <c r="J102" s="72" t="s">
        <v>114</v>
      </c>
      <c r="K102" s="62"/>
      <c r="L102" s="62"/>
      <c r="M102" s="62"/>
      <c r="N102" s="30" t="s">
        <v>164</v>
      </c>
    </row>
    <row r="103" spans="1:15" ht="77.25" thickBot="1" x14ac:dyDescent="0.3">
      <c r="A103" s="61"/>
      <c r="B103" s="62"/>
      <c r="C103" s="62"/>
      <c r="D103" s="62"/>
      <c r="E103" s="3" t="s">
        <v>120</v>
      </c>
      <c r="F103" s="62"/>
      <c r="G103" s="7" t="s">
        <v>28</v>
      </c>
      <c r="H103" s="63"/>
      <c r="I103" s="74">
        <v>2023790</v>
      </c>
      <c r="J103" s="72" t="s">
        <v>114</v>
      </c>
      <c r="K103" s="62"/>
      <c r="L103" s="62"/>
      <c r="M103" s="62"/>
      <c r="N103" s="30" t="s">
        <v>162</v>
      </c>
    </row>
    <row r="104" spans="1:15" ht="15.75" thickBot="1" x14ac:dyDescent="0.3">
      <c r="A104" s="125" t="s">
        <v>26</v>
      </c>
      <c r="B104" s="126"/>
      <c r="C104" s="126"/>
      <c r="D104" s="126"/>
      <c r="E104" s="126"/>
      <c r="F104" s="126"/>
      <c r="G104" s="126"/>
      <c r="H104" s="127"/>
      <c r="I104" s="64">
        <f>SUM(I97:I103)</f>
        <v>32582618</v>
      </c>
      <c r="J104" s="125"/>
      <c r="K104" s="126"/>
      <c r="L104" s="126"/>
      <c r="M104" s="126"/>
      <c r="N104" s="127"/>
    </row>
    <row r="105" spans="1:15" x14ac:dyDescent="0.25">
      <c r="A105" s="58"/>
      <c r="B105" s="59"/>
      <c r="C105" s="59"/>
      <c r="D105" s="59"/>
      <c r="E105" s="68"/>
      <c r="F105" s="59"/>
      <c r="G105" s="68"/>
      <c r="H105" s="59"/>
      <c r="I105" s="69"/>
      <c r="J105" s="68"/>
      <c r="K105" s="59"/>
      <c r="L105" s="59"/>
      <c r="M105" s="59"/>
      <c r="N105" s="60"/>
    </row>
    <row r="106" spans="1:15" ht="15.75" customHeight="1" x14ac:dyDescent="0.25">
      <c r="A106" s="109"/>
      <c r="B106" s="109"/>
      <c r="C106" s="109"/>
      <c r="D106" s="109"/>
      <c r="E106" s="109"/>
      <c r="F106" s="109"/>
      <c r="G106" s="109"/>
      <c r="H106" s="109"/>
      <c r="I106" s="109"/>
      <c r="J106" s="109"/>
      <c r="K106" s="109"/>
      <c r="L106" s="109"/>
      <c r="M106" s="109"/>
      <c r="N106" s="109"/>
      <c r="O106" s="2"/>
    </row>
    <row r="107" spans="1:15" ht="18.75" x14ac:dyDescent="0.25">
      <c r="A107" s="110" t="s">
        <v>31</v>
      </c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2"/>
    </row>
    <row r="108" spans="1:15" ht="76.5" customHeight="1" x14ac:dyDescent="0.25">
      <c r="A108" s="110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</row>
    <row r="109" spans="1:15" ht="75" customHeight="1" x14ac:dyDescent="0.25">
      <c r="A109" s="54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</row>
  </sheetData>
  <autoFilter ref="A20:N72"/>
  <mergeCells count="41">
    <mergeCell ref="A13:E13"/>
    <mergeCell ref="F13:N13"/>
    <mergeCell ref="A10:N10"/>
    <mergeCell ref="A11:E11"/>
    <mergeCell ref="F11:N11"/>
    <mergeCell ref="A12:E12"/>
    <mergeCell ref="F12:N12"/>
    <mergeCell ref="A17:A19"/>
    <mergeCell ref="B17:B19"/>
    <mergeCell ref="C17:C19"/>
    <mergeCell ref="D17:L17"/>
    <mergeCell ref="M17:M19"/>
    <mergeCell ref="A14:E14"/>
    <mergeCell ref="F14:N14"/>
    <mergeCell ref="A15:E15"/>
    <mergeCell ref="F15:N15"/>
    <mergeCell ref="A16:N16"/>
    <mergeCell ref="N17:N19"/>
    <mergeCell ref="D18:D19"/>
    <mergeCell ref="E18:E19"/>
    <mergeCell ref="F18:F19"/>
    <mergeCell ref="G18:G19"/>
    <mergeCell ref="H18:H19"/>
    <mergeCell ref="I18:I19"/>
    <mergeCell ref="J18:J19"/>
    <mergeCell ref="K18:L18"/>
    <mergeCell ref="A106:N106"/>
    <mergeCell ref="A107:N107"/>
    <mergeCell ref="A108:N108"/>
    <mergeCell ref="A66:H66"/>
    <mergeCell ref="J66:N66"/>
    <mergeCell ref="A67:N67"/>
    <mergeCell ref="A72:H72"/>
    <mergeCell ref="J72:N72"/>
    <mergeCell ref="A73:N73"/>
    <mergeCell ref="A74:N74"/>
    <mergeCell ref="A94:H94"/>
    <mergeCell ref="J94:N94"/>
    <mergeCell ref="A96:N96"/>
    <mergeCell ref="A104:H104"/>
    <mergeCell ref="J104:N104"/>
  </mergeCells>
  <pageMargins left="0.70866141732283472" right="0.51181102362204722" top="0.39370078740157483" bottom="0.39370078740157483" header="0" footer="0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План на 2018 год </vt:lpstr>
      <vt:lpstr>'План на 2018 год '!_ftn1</vt:lpstr>
      <vt:lpstr>'План на 2018 год '!_GoBack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</cp:lastModifiedBy>
  <cp:lastPrinted>2018-05-03T08:31:35Z</cp:lastPrinted>
  <dcterms:created xsi:type="dcterms:W3CDTF">2014-02-17T06:33:10Z</dcterms:created>
  <dcterms:modified xsi:type="dcterms:W3CDTF">2018-05-11T01:55:22Z</dcterms:modified>
</cp:coreProperties>
</file>